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6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saias\Documents\PhD Chemistry\Reports\6- Fluoroinert Plasma deposition-ASPD\PFTBA\PFTBA + ZnO\XPS\B308_ICM206C\Oxygen\"/>
    </mc:Choice>
  </mc:AlternateContent>
  <bookViews>
    <workbookView xWindow="0" yWindow="0" windowWidth="15348" windowHeight="4608" xr2:uid="{00000000-000D-0000-FFFF-FFFF00000000}"/>
  </bookViews>
  <sheets>
    <sheet name="Carbon" sheetId="1" r:id="rId1"/>
  </sheets>
  <definedNames>
    <definedName name="A750CR" localSheetId="0">Carbon!$B$1:$B$454</definedName>
    <definedName name="A945CR." localSheetId="0">Carbon!$B$1:$B$514</definedName>
    <definedName name="A968CR." localSheetId="0">Carbon!$B$1:$B$514</definedName>
    <definedName name="A994CR." localSheetId="0">Carbon!$B$1:$B$514</definedName>
    <definedName name="B008CR." localSheetId="0">Carbon!$B$1:$B$514</definedName>
    <definedName name="B012CR._1" localSheetId="0">Carbon!$B$1:$B$514</definedName>
    <definedName name="B052CR." localSheetId="0">Carbon!$B$1:$B$514</definedName>
    <definedName name="B055CR." localSheetId="0">Carbon!$B$1:$B$514</definedName>
    <definedName name="B064CR." localSheetId="0">Carbon!$B$1:$B$514</definedName>
    <definedName name="B067CR." localSheetId="0">Carbon!$B$1:$B$514</definedName>
    <definedName name="B075CR." localSheetId="0">Carbon!$B$1:$B$514</definedName>
    <definedName name="B097CR." localSheetId="0">Carbon!$B$1:$B$1114</definedName>
    <definedName name="B124CR." localSheetId="0">Carbon!$B$1:$B$514</definedName>
    <definedName name="B143CR." localSheetId="0">Carbon!$B$1:$B$514</definedName>
    <definedName name="solver_adj" localSheetId="0" hidden="1">Carbon!$G$5:$H$7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Carbon!$M$10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71027"/>
</workbook>
</file>

<file path=xl/calcChain.xml><?xml version="1.0" encoding="utf-8"?>
<calcChain xmlns="http://schemas.openxmlformats.org/spreadsheetml/2006/main">
  <c r="H6" i="1" l="1"/>
  <c r="G6" i="1"/>
  <c r="F6" i="1"/>
  <c r="H2" i="1" l="1"/>
  <c r="G2" i="1"/>
  <c r="H4" i="1"/>
  <c r="G4" i="1"/>
  <c r="P12" i="1" a="1"/>
  <c r="P12" i="1" s="1"/>
  <c r="Q13" i="1" l="1"/>
  <c r="P13" i="1"/>
  <c r="Q14" i="1"/>
  <c r="Q12" i="1"/>
  <c r="P14" i="1"/>
  <c r="D263" i="1" l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F278" i="1" s="1"/>
  <c r="D279" i="1"/>
  <c r="D280" i="1"/>
  <c r="D281" i="1"/>
  <c r="D282" i="1"/>
  <c r="D283" i="1"/>
  <c r="D284" i="1"/>
  <c r="D285" i="1"/>
  <c r="D286" i="1"/>
  <c r="F286" i="1" s="1"/>
  <c r="D287" i="1"/>
  <c r="D288" i="1"/>
  <c r="D289" i="1"/>
  <c r="D290" i="1"/>
  <c r="D291" i="1"/>
  <c r="D292" i="1"/>
  <c r="D293" i="1"/>
  <c r="D294" i="1"/>
  <c r="D295" i="1"/>
  <c r="D296" i="1"/>
  <c r="D297" i="1"/>
  <c r="D298" i="1"/>
  <c r="F298" i="1" s="1"/>
  <c r="D299" i="1"/>
  <c r="D300" i="1"/>
  <c r="D301" i="1"/>
  <c r="D302" i="1"/>
  <c r="D303" i="1"/>
  <c r="D304" i="1"/>
  <c r="D305" i="1"/>
  <c r="F305" i="1" s="1"/>
  <c r="D306" i="1"/>
  <c r="D307" i="1"/>
  <c r="D308" i="1"/>
  <c r="D309" i="1"/>
  <c r="F309" i="1" s="1"/>
  <c r="D310" i="1"/>
  <c r="D311" i="1"/>
  <c r="D312" i="1"/>
  <c r="D313" i="1"/>
  <c r="F313" i="1" s="1"/>
  <c r="D314" i="1"/>
  <c r="D315" i="1"/>
  <c r="D316" i="1"/>
  <c r="D317" i="1"/>
  <c r="F317" i="1" s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F347" i="1" s="1"/>
  <c r="D348" i="1"/>
  <c r="D349" i="1"/>
  <c r="D350" i="1"/>
  <c r="D351" i="1"/>
  <c r="F351" i="1" s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F373" i="1" s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F388" i="1" s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F418" i="1" s="1"/>
  <c r="D419" i="1"/>
  <c r="D420" i="1"/>
  <c r="D421" i="1"/>
  <c r="D422" i="1"/>
  <c r="D423" i="1"/>
  <c r="F423" i="1" s="1"/>
  <c r="D424" i="1"/>
  <c r="D425" i="1"/>
  <c r="D426" i="1"/>
  <c r="D427" i="1"/>
  <c r="F427" i="1" s="1"/>
  <c r="D428" i="1"/>
  <c r="D429" i="1"/>
  <c r="D430" i="1"/>
  <c r="D431" i="1"/>
  <c r="D432" i="1"/>
  <c r="D433" i="1"/>
  <c r="D434" i="1"/>
  <c r="D435" i="1"/>
  <c r="D436" i="1"/>
  <c r="F436" i="1" s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F476" i="1" s="1"/>
  <c r="D477" i="1"/>
  <c r="D478" i="1"/>
  <c r="D479" i="1"/>
  <c r="D480" i="1"/>
  <c r="F480" i="1" s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F503" i="1" s="1"/>
  <c r="D504" i="1"/>
  <c r="D505" i="1"/>
  <c r="D506" i="1"/>
  <c r="D507" i="1"/>
  <c r="F507" i="1" s="1"/>
  <c r="D508" i="1"/>
  <c r="D509" i="1"/>
  <c r="D510" i="1"/>
  <c r="D511" i="1"/>
  <c r="D512" i="1"/>
  <c r="F495" i="1" l="1"/>
  <c r="F302" i="1"/>
  <c r="F310" i="1"/>
  <c r="F460" i="1"/>
  <c r="F306" i="1"/>
  <c r="F488" i="1"/>
  <c r="F484" i="1"/>
  <c r="F483" i="1"/>
  <c r="F315" i="1"/>
  <c r="F400" i="1"/>
  <c r="F500" i="1"/>
  <c r="F468" i="1"/>
  <c r="F467" i="1"/>
  <c r="F377" i="1"/>
  <c r="F360" i="1"/>
  <c r="F472" i="1"/>
  <c r="F335" i="1"/>
  <c r="F334" i="1"/>
  <c r="F330" i="1"/>
  <c r="F448" i="1"/>
  <c r="F444" i="1"/>
  <c r="F443" i="1"/>
  <c r="F428" i="1"/>
  <c r="F368" i="1"/>
  <c r="F356" i="1"/>
  <c r="F327" i="1"/>
  <c r="F294" i="1"/>
  <c r="F285" i="1"/>
  <c r="F282" i="1"/>
  <c r="F417" i="1"/>
  <c r="F355" i="1"/>
  <c r="F342" i="1"/>
  <c r="F307" i="1"/>
  <c r="F266" i="1"/>
  <c r="F512" i="1"/>
  <c r="F492" i="1"/>
  <c r="F456" i="1"/>
  <c r="F452" i="1"/>
  <c r="F389" i="1"/>
  <c r="F303" i="1"/>
  <c r="F274" i="1"/>
  <c r="F270" i="1"/>
  <c r="F475" i="1"/>
  <c r="F451" i="1"/>
  <c r="F392" i="1"/>
  <c r="F322" i="1"/>
  <c r="F269" i="1"/>
  <c r="F464" i="1"/>
  <c r="F459" i="1"/>
  <c r="F435" i="1"/>
  <c r="F380" i="1"/>
  <c r="F372" i="1"/>
  <c r="F365" i="1"/>
  <c r="F339" i="1"/>
  <c r="F319" i="1"/>
  <c r="F293" i="1"/>
  <c r="F290" i="1"/>
  <c r="F277" i="1"/>
  <c r="F463" i="1"/>
  <c r="F471" i="1"/>
  <c r="F511" i="1"/>
  <c r="F499" i="1"/>
  <c r="F504" i="1"/>
  <c r="F491" i="1"/>
  <c r="F496" i="1"/>
  <c r="F487" i="1"/>
  <c r="F479" i="1"/>
  <c r="F508" i="1"/>
  <c r="F431" i="1"/>
  <c r="F420" i="1"/>
  <c r="F410" i="1"/>
  <c r="F409" i="1"/>
  <c r="F396" i="1"/>
  <c r="F393" i="1"/>
  <c r="F385" i="1"/>
  <c r="F376" i="1"/>
  <c r="F364" i="1"/>
  <c r="F440" i="1"/>
  <c r="F432" i="1"/>
  <c r="F414" i="1"/>
  <c r="F413" i="1"/>
  <c r="F406" i="1"/>
  <c r="F405" i="1"/>
  <c r="F401" i="1"/>
  <c r="F397" i="1"/>
  <c r="F361" i="1"/>
  <c r="F343" i="1"/>
  <c r="F323" i="1"/>
  <c r="F381" i="1"/>
  <c r="F369" i="1"/>
  <c r="F455" i="1"/>
  <c r="F447" i="1"/>
  <c r="F439" i="1"/>
  <c r="F402" i="1"/>
  <c r="F384" i="1"/>
  <c r="F331" i="1"/>
  <c r="F321" i="1"/>
  <c r="F314" i="1"/>
  <c r="F297" i="1"/>
  <c r="F289" i="1"/>
  <c r="F281" i="1"/>
  <c r="F273" i="1"/>
  <c r="F265" i="1"/>
  <c r="F338" i="1"/>
  <c r="F326" i="1"/>
  <c r="F318" i="1"/>
  <c r="F311" i="1"/>
  <c r="F502" i="1"/>
  <c r="F509" i="1"/>
  <c r="F505" i="1"/>
  <c r="F498" i="1"/>
  <c r="F490" i="1"/>
  <c r="F501" i="1"/>
  <c r="F494" i="1"/>
  <c r="F510" i="1"/>
  <c r="F506" i="1"/>
  <c r="F497" i="1"/>
  <c r="F493" i="1"/>
  <c r="F489" i="1"/>
  <c r="F485" i="1"/>
  <c r="F481" i="1"/>
  <c r="F477" i="1"/>
  <c r="F473" i="1"/>
  <c r="F469" i="1"/>
  <c r="F465" i="1"/>
  <c r="F461" i="1"/>
  <c r="F457" i="1"/>
  <c r="F453" i="1"/>
  <c r="F449" i="1"/>
  <c r="F445" i="1"/>
  <c r="F441" i="1"/>
  <c r="F437" i="1"/>
  <c r="F433" i="1"/>
  <c r="F429" i="1"/>
  <c r="F426" i="1"/>
  <c r="F486" i="1"/>
  <c r="F482" i="1"/>
  <c r="F478" i="1"/>
  <c r="F474" i="1"/>
  <c r="F470" i="1"/>
  <c r="F466" i="1"/>
  <c r="F462" i="1"/>
  <c r="F458" i="1"/>
  <c r="F454" i="1"/>
  <c r="F450" i="1"/>
  <c r="F446" i="1"/>
  <c r="F442" i="1"/>
  <c r="F438" i="1"/>
  <c r="F434" i="1"/>
  <c r="F430" i="1"/>
  <c r="F421" i="1"/>
  <c r="F416" i="1"/>
  <c r="F408" i="1"/>
  <c r="F424" i="1"/>
  <c r="F419" i="1"/>
  <c r="F415" i="1"/>
  <c r="F425" i="1"/>
  <c r="F422" i="1"/>
  <c r="F412" i="1"/>
  <c r="F399" i="1"/>
  <c r="F390" i="1"/>
  <c r="F383" i="1"/>
  <c r="F374" i="1"/>
  <c r="F367" i="1"/>
  <c r="F352" i="1"/>
  <c r="F395" i="1"/>
  <c r="F386" i="1"/>
  <c r="F379" i="1"/>
  <c r="F370" i="1"/>
  <c r="F363" i="1"/>
  <c r="F358" i="1"/>
  <c r="F353" i="1"/>
  <c r="F349" i="1"/>
  <c r="F411" i="1"/>
  <c r="F407" i="1"/>
  <c r="F403" i="1"/>
  <c r="F398" i="1"/>
  <c r="F391" i="1"/>
  <c r="F382" i="1"/>
  <c r="F375" i="1"/>
  <c r="F366" i="1"/>
  <c r="F359" i="1"/>
  <c r="F357" i="1"/>
  <c r="F404" i="1"/>
  <c r="F394" i="1"/>
  <c r="F387" i="1"/>
  <c r="F378" i="1"/>
  <c r="F371" i="1"/>
  <c r="F362" i="1"/>
  <c r="F354" i="1"/>
  <c r="F350" i="1"/>
  <c r="F346" i="1"/>
  <c r="F337" i="1"/>
  <c r="F328" i="1"/>
  <c r="F340" i="1"/>
  <c r="F333" i="1"/>
  <c r="F324" i="1"/>
  <c r="F348" i="1"/>
  <c r="F344" i="1"/>
  <c r="F336" i="1"/>
  <c r="F329" i="1"/>
  <c r="F320" i="1"/>
  <c r="F345" i="1"/>
  <c r="F341" i="1"/>
  <c r="F332" i="1"/>
  <c r="F325" i="1"/>
  <c r="F316" i="1"/>
  <c r="F312" i="1"/>
  <c r="F308" i="1"/>
  <c r="F304" i="1"/>
  <c r="F300" i="1"/>
  <c r="F291" i="1"/>
  <c r="F301" i="1"/>
  <c r="F296" i="1"/>
  <c r="F288" i="1"/>
  <c r="F299" i="1"/>
  <c r="F292" i="1"/>
  <c r="F295" i="1"/>
  <c r="F287" i="1"/>
  <c r="F283" i="1"/>
  <c r="F279" i="1"/>
  <c r="F275" i="1"/>
  <c r="F271" i="1"/>
  <c r="F267" i="1"/>
  <c r="F263" i="1"/>
  <c r="F284" i="1"/>
  <c r="F280" i="1"/>
  <c r="F276" i="1"/>
  <c r="F272" i="1"/>
  <c r="F268" i="1"/>
  <c r="F264" i="1"/>
  <c r="M5" i="1"/>
  <c r="F8" i="1" l="1"/>
  <c r="D12" i="1" l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C263" i="1" l="1"/>
  <c r="E263" i="1" s="1"/>
  <c r="C266" i="1"/>
  <c r="E266" i="1" s="1"/>
  <c r="C268" i="1"/>
  <c r="E268" i="1" s="1"/>
  <c r="C273" i="1"/>
  <c r="E273" i="1" s="1"/>
  <c r="C274" i="1"/>
  <c r="E274" i="1" s="1"/>
  <c r="C279" i="1"/>
  <c r="E279" i="1" s="1"/>
  <c r="C288" i="1"/>
  <c r="E288" i="1" s="1"/>
  <c r="C291" i="1"/>
  <c r="E291" i="1" s="1"/>
  <c r="C296" i="1"/>
  <c r="E296" i="1" s="1"/>
  <c r="C299" i="1"/>
  <c r="E299" i="1" s="1"/>
  <c r="C305" i="1"/>
  <c r="E305" i="1" s="1"/>
  <c r="C306" i="1"/>
  <c r="E306" i="1" s="1"/>
  <c r="C308" i="1"/>
  <c r="E308" i="1" s="1"/>
  <c r="C324" i="1"/>
  <c r="E324" i="1" s="1"/>
  <c r="C334" i="1"/>
  <c r="E334" i="1" s="1"/>
  <c r="C336" i="1"/>
  <c r="E336" i="1" s="1"/>
  <c r="C340" i="1"/>
  <c r="E340" i="1" s="1"/>
  <c r="C346" i="1"/>
  <c r="E346" i="1" s="1"/>
  <c r="C350" i="1"/>
  <c r="E350" i="1" s="1"/>
  <c r="C353" i="1"/>
  <c r="E353" i="1" s="1"/>
  <c r="C356" i="1"/>
  <c r="E356" i="1" s="1"/>
  <c r="C366" i="1"/>
  <c r="E366" i="1" s="1"/>
  <c r="C369" i="1"/>
  <c r="E369" i="1" s="1"/>
  <c r="C378" i="1"/>
  <c r="E378" i="1" s="1"/>
  <c r="C388" i="1"/>
  <c r="E388" i="1" s="1"/>
  <c r="C389" i="1"/>
  <c r="E389" i="1" s="1"/>
  <c r="C392" i="1"/>
  <c r="E392" i="1" s="1"/>
  <c r="C393" i="1"/>
  <c r="E393" i="1" s="1"/>
  <c r="C394" i="1"/>
  <c r="E394" i="1" s="1"/>
  <c r="C404" i="1"/>
  <c r="E404" i="1" s="1"/>
  <c r="C414" i="1"/>
  <c r="E414" i="1" s="1"/>
  <c r="C417" i="1"/>
  <c r="E417" i="1" s="1"/>
  <c r="C424" i="1"/>
  <c r="E424" i="1" s="1"/>
  <c r="C429" i="1"/>
  <c r="E429" i="1" s="1"/>
  <c r="C432" i="1"/>
  <c r="E432" i="1" s="1"/>
  <c r="C435" i="1"/>
  <c r="E435" i="1" s="1"/>
  <c r="C437" i="1"/>
  <c r="E437" i="1" s="1"/>
  <c r="C441" i="1"/>
  <c r="E441" i="1" s="1"/>
  <c r="C442" i="1"/>
  <c r="E442" i="1" s="1"/>
  <c r="C443" i="1"/>
  <c r="E443" i="1" s="1"/>
  <c r="C445" i="1"/>
  <c r="E445" i="1" s="1"/>
  <c r="C448" i="1"/>
  <c r="E448" i="1" s="1"/>
  <c r="C449" i="1"/>
  <c r="E449" i="1" s="1"/>
  <c r="C458" i="1"/>
  <c r="E458" i="1" s="1"/>
  <c r="C460" i="1"/>
  <c r="E460" i="1" s="1"/>
  <c r="C463" i="1"/>
  <c r="E463" i="1" s="1"/>
  <c r="C477" i="1"/>
  <c r="E477" i="1" s="1"/>
  <c r="C480" i="1"/>
  <c r="E480" i="1" s="1"/>
  <c r="C265" i="1"/>
  <c r="E265" i="1" s="1"/>
  <c r="C272" i="1"/>
  <c r="E272" i="1" s="1"/>
  <c r="C277" i="1"/>
  <c r="E277" i="1" s="1"/>
  <c r="C278" i="1"/>
  <c r="E278" i="1" s="1"/>
  <c r="C281" i="1"/>
  <c r="E281" i="1" s="1"/>
  <c r="C282" i="1"/>
  <c r="E282" i="1" s="1"/>
  <c r="C284" i="1"/>
  <c r="E284" i="1" s="1"/>
  <c r="C285" i="1"/>
  <c r="E285" i="1" s="1"/>
  <c r="C304" i="1"/>
  <c r="E304" i="1" s="1"/>
  <c r="C310" i="1"/>
  <c r="E310" i="1" s="1"/>
  <c r="C312" i="1"/>
  <c r="E312" i="1" s="1"/>
  <c r="C315" i="1"/>
  <c r="E315" i="1" s="1"/>
  <c r="C316" i="1"/>
  <c r="E316" i="1" s="1"/>
  <c r="C320" i="1"/>
  <c r="E320" i="1" s="1"/>
  <c r="C326" i="1"/>
  <c r="E326" i="1" s="1"/>
  <c r="C327" i="1"/>
  <c r="E327" i="1" s="1"/>
  <c r="C331" i="1"/>
  <c r="E331" i="1" s="1"/>
  <c r="C333" i="1"/>
  <c r="E333" i="1" s="1"/>
  <c r="C338" i="1"/>
  <c r="E338" i="1" s="1"/>
  <c r="C339" i="1"/>
  <c r="E339" i="1" s="1"/>
  <c r="C343" i="1"/>
  <c r="E343" i="1" s="1"/>
  <c r="C345" i="1"/>
  <c r="E345" i="1" s="1"/>
  <c r="C349" i="1"/>
  <c r="E349" i="1" s="1"/>
  <c r="C359" i="1"/>
  <c r="E359" i="1" s="1"/>
  <c r="C360" i="1"/>
  <c r="E360" i="1" s="1"/>
  <c r="C362" i="1"/>
  <c r="E362" i="1" s="1"/>
  <c r="C365" i="1"/>
  <c r="E365" i="1" s="1"/>
  <c r="C371" i="1"/>
  <c r="E371" i="1" s="1"/>
  <c r="C372" i="1"/>
  <c r="E372" i="1" s="1"/>
  <c r="C374" i="1"/>
  <c r="E374" i="1" s="1"/>
  <c r="C380" i="1"/>
  <c r="E380" i="1" s="1"/>
  <c r="C382" i="1"/>
  <c r="E382" i="1" s="1"/>
  <c r="C387" i="1"/>
  <c r="E387" i="1" s="1"/>
  <c r="C391" i="1"/>
  <c r="E391" i="1" s="1"/>
  <c r="C396" i="1"/>
  <c r="E396" i="1" s="1"/>
  <c r="C399" i="1"/>
  <c r="E399" i="1" s="1"/>
  <c r="C400" i="1"/>
  <c r="E400" i="1" s="1"/>
  <c r="C403" i="1"/>
  <c r="E403" i="1" s="1"/>
  <c r="C406" i="1"/>
  <c r="E406" i="1" s="1"/>
  <c r="C409" i="1"/>
  <c r="E409" i="1" s="1"/>
  <c r="C410" i="1"/>
  <c r="E410" i="1" s="1"/>
  <c r="C413" i="1"/>
  <c r="E413" i="1" s="1"/>
  <c r="C416" i="1"/>
  <c r="E416" i="1" s="1"/>
  <c r="C418" i="1"/>
  <c r="E418" i="1" s="1"/>
  <c r="C421" i="1"/>
  <c r="E421" i="1" s="1"/>
  <c r="C431" i="1"/>
  <c r="E431" i="1" s="1"/>
  <c r="C434" i="1"/>
  <c r="E434" i="1" s="1"/>
  <c r="C436" i="1"/>
  <c r="E436" i="1" s="1"/>
  <c r="C439" i="1"/>
  <c r="E439" i="1" s="1"/>
  <c r="C447" i="1"/>
  <c r="E447" i="1" s="1"/>
  <c r="C451" i="1"/>
  <c r="E451" i="1" s="1"/>
  <c r="C452" i="1"/>
  <c r="E452" i="1" s="1"/>
  <c r="C453" i="1"/>
  <c r="E453" i="1" s="1"/>
  <c r="C457" i="1"/>
  <c r="E457" i="1" s="1"/>
  <c r="C462" i="1"/>
  <c r="E462" i="1" s="1"/>
  <c r="C465" i="1"/>
  <c r="E465" i="1" s="1"/>
  <c r="C466" i="1"/>
  <c r="E466" i="1" s="1"/>
  <c r="C467" i="1"/>
  <c r="E467" i="1" s="1"/>
  <c r="C469" i="1"/>
  <c r="E469" i="1" s="1"/>
  <c r="C472" i="1"/>
  <c r="E472" i="1" s="1"/>
  <c r="C473" i="1"/>
  <c r="E473" i="1" s="1"/>
  <c r="C264" i="1"/>
  <c r="E264" i="1" s="1"/>
  <c r="C267" i="1"/>
  <c r="E267" i="1" s="1"/>
  <c r="C276" i="1"/>
  <c r="E276" i="1" s="1"/>
  <c r="C280" i="1"/>
  <c r="E280" i="1" s="1"/>
  <c r="C283" i="1"/>
  <c r="E283" i="1" s="1"/>
  <c r="C286" i="1"/>
  <c r="E286" i="1" s="1"/>
  <c r="C287" i="1"/>
  <c r="E287" i="1" s="1"/>
  <c r="C290" i="1"/>
  <c r="E290" i="1" s="1"/>
  <c r="C293" i="1"/>
  <c r="E293" i="1" s="1"/>
  <c r="C295" i="1"/>
  <c r="E295" i="1" s="1"/>
  <c r="C300" i="1"/>
  <c r="E300" i="1" s="1"/>
  <c r="C301" i="1"/>
  <c r="E301" i="1" s="1"/>
  <c r="C302" i="1"/>
  <c r="E302" i="1" s="1"/>
  <c r="C307" i="1"/>
  <c r="E307" i="1" s="1"/>
  <c r="C309" i="1"/>
  <c r="E309" i="1" s="1"/>
  <c r="C311" i="1"/>
  <c r="E311" i="1" s="1"/>
  <c r="C314" i="1"/>
  <c r="E314" i="1" s="1"/>
  <c r="C318" i="1"/>
  <c r="E318" i="1" s="1"/>
  <c r="C319" i="1"/>
  <c r="E319" i="1" s="1"/>
  <c r="C322" i="1"/>
  <c r="E322" i="1" s="1"/>
  <c r="C323" i="1"/>
  <c r="E323" i="1" s="1"/>
  <c r="C325" i="1"/>
  <c r="E325" i="1" s="1"/>
  <c r="C328" i="1"/>
  <c r="E328" i="1" s="1"/>
  <c r="C329" i="1"/>
  <c r="E329" i="1" s="1"/>
  <c r="C330" i="1"/>
  <c r="E330" i="1" s="1"/>
  <c r="C335" i="1"/>
  <c r="E335" i="1" s="1"/>
  <c r="C337" i="1"/>
  <c r="E337" i="1" s="1"/>
  <c r="C342" i="1"/>
  <c r="E342" i="1" s="1"/>
  <c r="C348" i="1"/>
  <c r="E348" i="1" s="1"/>
  <c r="C352" i="1"/>
  <c r="E352" i="1" s="1"/>
  <c r="C355" i="1"/>
  <c r="E355" i="1" s="1"/>
  <c r="C358" i="1"/>
  <c r="E358" i="1" s="1"/>
  <c r="C361" i="1"/>
  <c r="E361" i="1" s="1"/>
  <c r="C364" i="1"/>
  <c r="E364" i="1" s="1"/>
  <c r="C373" i="1"/>
  <c r="E373" i="1" s="1"/>
  <c r="C376" i="1"/>
  <c r="E376" i="1" s="1"/>
  <c r="C377" i="1"/>
  <c r="E377" i="1" s="1"/>
  <c r="C379" i="1"/>
  <c r="E379" i="1" s="1"/>
  <c r="C384" i="1"/>
  <c r="E384" i="1" s="1"/>
  <c r="C385" i="1"/>
  <c r="E385" i="1" s="1"/>
  <c r="C395" i="1"/>
  <c r="E395" i="1" s="1"/>
  <c r="C398" i="1"/>
  <c r="E398" i="1" s="1"/>
  <c r="C401" i="1"/>
  <c r="E401" i="1" s="1"/>
  <c r="C402" i="1"/>
  <c r="E402" i="1" s="1"/>
  <c r="C408" i="1"/>
  <c r="E408" i="1" s="1"/>
  <c r="C412" i="1"/>
  <c r="E412" i="1" s="1"/>
  <c r="C415" i="1"/>
  <c r="E415" i="1" s="1"/>
  <c r="C420" i="1"/>
  <c r="E420" i="1" s="1"/>
  <c r="C423" i="1"/>
  <c r="E423" i="1" s="1"/>
  <c r="C426" i="1"/>
  <c r="E426" i="1" s="1"/>
  <c r="C427" i="1"/>
  <c r="E427" i="1" s="1"/>
  <c r="C428" i="1"/>
  <c r="E428" i="1" s="1"/>
  <c r="C430" i="1"/>
  <c r="E430" i="1" s="1"/>
  <c r="C433" i="1"/>
  <c r="E433" i="1" s="1"/>
  <c r="C438" i="1"/>
  <c r="E438" i="1" s="1"/>
  <c r="C440" i="1"/>
  <c r="E440" i="1" s="1"/>
  <c r="C444" i="1"/>
  <c r="E444" i="1" s="1"/>
  <c r="C446" i="1"/>
  <c r="E446" i="1" s="1"/>
  <c r="C450" i="1"/>
  <c r="E450" i="1" s="1"/>
  <c r="C455" i="1"/>
  <c r="E455" i="1" s="1"/>
  <c r="C456" i="1"/>
  <c r="E456" i="1" s="1"/>
  <c r="C471" i="1"/>
  <c r="E471" i="1" s="1"/>
  <c r="C475" i="1"/>
  <c r="E475" i="1" s="1"/>
  <c r="C478" i="1"/>
  <c r="E478" i="1" s="1"/>
  <c r="C481" i="1"/>
  <c r="E481" i="1" s="1"/>
  <c r="C482" i="1"/>
  <c r="E482" i="1" s="1"/>
  <c r="C483" i="1"/>
  <c r="E483" i="1" s="1"/>
  <c r="C294" i="1"/>
  <c r="E294" i="1" s="1"/>
  <c r="C298" i="1"/>
  <c r="E298" i="1" s="1"/>
  <c r="C321" i="1"/>
  <c r="E321" i="1" s="1"/>
  <c r="C347" i="1"/>
  <c r="E347" i="1" s="1"/>
  <c r="C351" i="1"/>
  <c r="E351" i="1" s="1"/>
  <c r="C411" i="1"/>
  <c r="E411" i="1" s="1"/>
  <c r="C461" i="1"/>
  <c r="E461" i="1" s="1"/>
  <c r="C474" i="1"/>
  <c r="E474" i="1" s="1"/>
  <c r="C479" i="1"/>
  <c r="E479" i="1" s="1"/>
  <c r="C485" i="1"/>
  <c r="E485" i="1" s="1"/>
  <c r="C488" i="1"/>
  <c r="E488" i="1" s="1"/>
  <c r="C489" i="1"/>
  <c r="E489" i="1" s="1"/>
  <c r="C492" i="1"/>
  <c r="E492" i="1" s="1"/>
  <c r="C493" i="1"/>
  <c r="E493" i="1" s="1"/>
  <c r="C498" i="1"/>
  <c r="E498" i="1" s="1"/>
  <c r="C509" i="1"/>
  <c r="E509" i="1" s="1"/>
  <c r="C512" i="1"/>
  <c r="E512" i="1" s="1"/>
  <c r="C297" i="1"/>
  <c r="E297" i="1" s="1"/>
  <c r="C317" i="1"/>
  <c r="E317" i="1" s="1"/>
  <c r="C332" i="1"/>
  <c r="E332" i="1" s="1"/>
  <c r="C354" i="1"/>
  <c r="E354" i="1" s="1"/>
  <c r="C368" i="1"/>
  <c r="E368" i="1" s="1"/>
  <c r="C407" i="1"/>
  <c r="E407" i="1" s="1"/>
  <c r="C454" i="1"/>
  <c r="E454" i="1" s="1"/>
  <c r="C464" i="1"/>
  <c r="E464" i="1" s="1"/>
  <c r="C470" i="1"/>
  <c r="E470" i="1" s="1"/>
  <c r="C487" i="1"/>
  <c r="E487" i="1" s="1"/>
  <c r="C491" i="1"/>
  <c r="E491" i="1" s="1"/>
  <c r="C497" i="1"/>
  <c r="E497" i="1" s="1"/>
  <c r="C501" i="1"/>
  <c r="E501" i="1" s="1"/>
  <c r="C504" i="1"/>
  <c r="E504" i="1" s="1"/>
  <c r="C508" i="1"/>
  <c r="E508" i="1" s="1"/>
  <c r="C511" i="1"/>
  <c r="E511" i="1" s="1"/>
  <c r="C270" i="1"/>
  <c r="E270" i="1" s="1"/>
  <c r="C271" i="1"/>
  <c r="E271" i="1" s="1"/>
  <c r="C275" i="1"/>
  <c r="E275" i="1" s="1"/>
  <c r="C289" i="1"/>
  <c r="E289" i="1" s="1"/>
  <c r="C303" i="1"/>
  <c r="E303" i="1" s="1"/>
  <c r="C313" i="1"/>
  <c r="E313" i="1" s="1"/>
  <c r="C357" i="1"/>
  <c r="E357" i="1" s="1"/>
  <c r="C367" i="1"/>
  <c r="E367" i="1" s="1"/>
  <c r="C383" i="1"/>
  <c r="E383" i="1" s="1"/>
  <c r="C386" i="1"/>
  <c r="E386" i="1" s="1"/>
  <c r="C390" i="1"/>
  <c r="E390" i="1" s="1"/>
  <c r="C397" i="1"/>
  <c r="E397" i="1" s="1"/>
  <c r="C405" i="1"/>
  <c r="E405" i="1" s="1"/>
  <c r="C419" i="1"/>
  <c r="E419" i="1" s="1"/>
  <c r="C459" i="1"/>
  <c r="E459" i="1" s="1"/>
  <c r="C468" i="1"/>
  <c r="E468" i="1" s="1"/>
  <c r="C484" i="1"/>
  <c r="E484" i="1" s="1"/>
  <c r="C486" i="1"/>
  <c r="E486" i="1" s="1"/>
  <c r="C490" i="1"/>
  <c r="E490" i="1" s="1"/>
  <c r="C494" i="1"/>
  <c r="E494" i="1" s="1"/>
  <c r="C495" i="1"/>
  <c r="E495" i="1" s="1"/>
  <c r="C503" i="1"/>
  <c r="E503" i="1" s="1"/>
  <c r="C506" i="1"/>
  <c r="E506" i="1" s="1"/>
  <c r="C507" i="1"/>
  <c r="E507" i="1" s="1"/>
  <c r="C510" i="1"/>
  <c r="E510" i="1" s="1"/>
  <c r="C269" i="1"/>
  <c r="E269" i="1" s="1"/>
  <c r="C292" i="1"/>
  <c r="E292" i="1" s="1"/>
  <c r="C341" i="1"/>
  <c r="E341" i="1" s="1"/>
  <c r="C344" i="1"/>
  <c r="E344" i="1" s="1"/>
  <c r="C363" i="1"/>
  <c r="E363" i="1" s="1"/>
  <c r="C370" i="1"/>
  <c r="E370" i="1" s="1"/>
  <c r="C375" i="1"/>
  <c r="E375" i="1" s="1"/>
  <c r="C381" i="1"/>
  <c r="E381" i="1" s="1"/>
  <c r="C422" i="1"/>
  <c r="E422" i="1" s="1"/>
  <c r="C425" i="1"/>
  <c r="E425" i="1" s="1"/>
  <c r="C476" i="1"/>
  <c r="E476" i="1" s="1"/>
  <c r="C496" i="1"/>
  <c r="E496" i="1" s="1"/>
  <c r="C499" i="1"/>
  <c r="E499" i="1" s="1"/>
  <c r="C500" i="1"/>
  <c r="E500" i="1" s="1"/>
  <c r="C502" i="1"/>
  <c r="E502" i="1" s="1"/>
  <c r="C505" i="1"/>
  <c r="E505" i="1" s="1"/>
  <c r="C12" i="1"/>
  <c r="E12" i="1" s="1"/>
  <c r="I7" i="1" l="1"/>
  <c r="J7" i="1"/>
  <c r="H284" i="1" l="1"/>
  <c r="H427" i="1"/>
  <c r="H278" i="1"/>
  <c r="H422" i="1"/>
  <c r="H382" i="1"/>
  <c r="H320" i="1"/>
  <c r="H393" i="1"/>
  <c r="H377" i="1"/>
  <c r="H494" i="1"/>
  <c r="H448" i="1"/>
  <c r="H396" i="1"/>
  <c r="H288" i="1"/>
  <c r="H500" i="1"/>
  <c r="H375" i="1"/>
  <c r="H355" i="1"/>
  <c r="H329" i="1"/>
  <c r="H291" i="1"/>
  <c r="H481" i="1"/>
  <c r="H305" i="1"/>
  <c r="H442" i="1"/>
  <c r="H423" i="1"/>
  <c r="H316" i="1"/>
  <c r="H405" i="1"/>
  <c r="H369" i="1"/>
  <c r="H327" i="1"/>
  <c r="H460" i="1"/>
  <c r="H333" i="1"/>
  <c r="H512" i="1"/>
  <c r="H432" i="1"/>
  <c r="H391" i="1"/>
  <c r="H343" i="1"/>
  <c r="H325" i="1"/>
  <c r="H270" i="1"/>
  <c r="H330" i="1"/>
  <c r="H335" i="1"/>
  <c r="H398" i="1"/>
  <c r="H468" i="1"/>
  <c r="H401" i="1"/>
  <c r="H488" i="1"/>
  <c r="H464" i="1"/>
  <c r="H417" i="1"/>
  <c r="H385" i="1"/>
  <c r="H365" i="1"/>
  <c r="H341" i="1"/>
  <c r="H296" i="1"/>
  <c r="H456" i="1"/>
  <c r="H440" i="1"/>
  <c r="H384" i="1"/>
  <c r="H295" i="1"/>
  <c r="H508" i="1"/>
  <c r="H387" i="1"/>
  <c r="H339" i="1"/>
  <c r="H506" i="1"/>
  <c r="H465" i="1"/>
  <c r="H441" i="1"/>
  <c r="H413" i="1"/>
  <c r="H397" i="1"/>
  <c r="H361" i="1"/>
  <c r="H337" i="1"/>
  <c r="H319" i="1"/>
  <c r="H497" i="1"/>
  <c r="H452" i="1"/>
  <c r="H416" i="1"/>
  <c r="H311" i="1"/>
  <c r="H292" i="1"/>
  <c r="H359" i="1"/>
  <c r="H294" i="1"/>
  <c r="H484" i="1"/>
  <c r="H428" i="1"/>
  <c r="H371" i="1"/>
  <c r="H436" i="1"/>
  <c r="H492" i="1"/>
  <c r="H476" i="1"/>
  <c r="H328" i="1"/>
  <c r="H482" i="1"/>
  <c r="H340" i="1"/>
  <c r="H283" i="1"/>
  <c r="H351" i="1"/>
  <c r="H489" i="1"/>
  <c r="H473" i="1"/>
  <c r="H449" i="1"/>
  <c r="H378" i="1"/>
  <c r="H268" i="1"/>
  <c r="H458" i="1"/>
  <c r="H433" i="1"/>
  <c r="H317" i="1"/>
  <c r="H496" i="1"/>
  <c r="H479" i="1"/>
  <c r="H470" i="1"/>
  <c r="H503" i="1"/>
  <c r="H478" i="1"/>
  <c r="H475" i="1"/>
  <c r="H429" i="1"/>
  <c r="H421" i="1"/>
  <c r="H389" i="1"/>
  <c r="H454" i="1"/>
  <c r="H445" i="1"/>
  <c r="H426" i="1"/>
  <c r="H350" i="1"/>
  <c r="H380" i="1"/>
  <c r="H466" i="1"/>
  <c r="H439" i="1"/>
  <c r="H392" i="1"/>
  <c r="H310" i="1"/>
  <c r="H431" i="1"/>
  <c r="H267" i="1"/>
  <c r="H457" i="1"/>
  <c r="H400" i="1"/>
  <c r="H368" i="1"/>
  <c r="H276" i="1"/>
  <c r="H504" i="1"/>
  <c r="H510" i="1"/>
  <c r="H501" i="1"/>
  <c r="H480" i="1"/>
  <c r="H462" i="1"/>
  <c r="H467" i="1"/>
  <c r="H364" i="1"/>
  <c r="H323" i="1"/>
  <c r="H455" i="1"/>
  <c r="H324" i="1"/>
  <c r="H453" i="1"/>
  <c r="H373" i="1"/>
  <c r="H420" i="1"/>
  <c r="H308" i="1"/>
  <c r="H286" i="1"/>
  <c r="H354" i="1"/>
  <c r="H346" i="1"/>
  <c r="H275" i="1"/>
  <c r="H463" i="1"/>
  <c r="H491" i="1"/>
  <c r="H471" i="1"/>
  <c r="H461" i="1"/>
  <c r="H477" i="1"/>
  <c r="H499" i="1"/>
  <c r="H472" i="1"/>
  <c r="H376" i="1"/>
  <c r="H394" i="1"/>
  <c r="H362" i="1"/>
  <c r="H444" i="1"/>
  <c r="H409" i="1"/>
  <c r="H366" i="1"/>
  <c r="H342" i="1"/>
  <c r="H307" i="1"/>
  <c r="H388" i="1"/>
  <c r="H322" i="1"/>
  <c r="H474" i="1"/>
  <c r="H450" i="1"/>
  <c r="H495" i="1"/>
  <c r="H434" i="1"/>
  <c r="H360" i="1"/>
  <c r="H485" i="1"/>
  <c r="H487" i="1"/>
  <c r="H469" i="1"/>
  <c r="H483" i="1"/>
  <c r="H459" i="1"/>
  <c r="H451" i="1"/>
  <c r="H443" i="1"/>
  <c r="H435" i="1"/>
  <c r="H430" i="1"/>
  <c r="H381" i="1"/>
  <c r="H347" i="1"/>
  <c r="H446" i="1"/>
  <c r="H437" i="1"/>
  <c r="H447" i="1"/>
  <c r="H438" i="1"/>
  <c r="H338" i="1"/>
  <c r="H287" i="1"/>
  <c r="H279" i="1"/>
  <c r="H272" i="1"/>
  <c r="H264" i="1"/>
  <c r="H269" i="1"/>
  <c r="H281" i="1"/>
  <c r="H493" i="1"/>
  <c r="H511" i="1"/>
  <c r="H326" i="1"/>
  <c r="H282" i="1"/>
  <c r="H271" i="1"/>
  <c r="H263" i="1"/>
  <c r="H334" i="1"/>
  <c r="H277" i="1"/>
  <c r="H273" i="1"/>
  <c r="H502" i="1"/>
  <c r="H509" i="1"/>
  <c r="H505" i="1"/>
  <c r="H331" i="1"/>
  <c r="H318" i="1"/>
  <c r="H302" i="1"/>
  <c r="H290" i="1"/>
  <c r="H274" i="1"/>
  <c r="H266" i="1"/>
  <c r="H372" i="1"/>
  <c r="H313" i="1"/>
  <c r="H306" i="1"/>
  <c r="H285" i="1"/>
  <c r="H297" i="1"/>
  <c r="H265" i="1"/>
  <c r="H498" i="1"/>
  <c r="H424" i="1"/>
  <c r="H408" i="1"/>
  <c r="H419" i="1"/>
  <c r="H404" i="1"/>
  <c r="H383" i="1"/>
  <c r="H374" i="1"/>
  <c r="H411" i="1"/>
  <c r="H386" i="1"/>
  <c r="H344" i="1"/>
  <c r="H301" i="1"/>
  <c r="H304" i="1"/>
  <c r="H321" i="1"/>
  <c r="H315" i="1"/>
  <c r="H309" i="1"/>
  <c r="H298" i="1"/>
  <c r="H280" i="1"/>
  <c r="H312" i="1"/>
  <c r="H293" i="1"/>
  <c r="H314" i="1"/>
  <c r="H289" i="1"/>
  <c r="H490" i="1"/>
  <c r="H486" i="1"/>
  <c r="H415" i="1"/>
  <c r="H418" i="1"/>
  <c r="H412" i="1"/>
  <c r="H352" i="1"/>
  <c r="H410" i="1"/>
  <c r="H403" i="1"/>
  <c r="H379" i="1"/>
  <c r="H348" i="1"/>
  <c r="H336" i="1"/>
  <c r="H303" i="1"/>
  <c r="H357" i="1"/>
  <c r="H332" i="1"/>
  <c r="H425" i="1"/>
  <c r="H399" i="1"/>
  <c r="H367" i="1"/>
  <c r="H414" i="1"/>
  <c r="H402" i="1"/>
  <c r="H370" i="1"/>
  <c r="H406" i="1"/>
  <c r="H353" i="1"/>
  <c r="H507" i="1"/>
  <c r="H358" i="1"/>
  <c r="H407" i="1"/>
  <c r="H395" i="1"/>
  <c r="H363" i="1"/>
  <c r="H349" i="1"/>
  <c r="H390" i="1"/>
  <c r="H356" i="1"/>
  <c r="H299" i="1"/>
  <c r="H300" i="1"/>
  <c r="H345" i="1"/>
  <c r="I278" i="1"/>
  <c r="I310" i="1"/>
  <c r="I335" i="1"/>
  <c r="I281" i="1"/>
  <c r="I436" i="1"/>
  <c r="I298" i="1"/>
  <c r="I427" i="1"/>
  <c r="I460" i="1"/>
  <c r="I293" i="1"/>
  <c r="I495" i="1"/>
  <c r="I499" i="1"/>
  <c r="I454" i="1"/>
  <c r="I438" i="1"/>
  <c r="I283" i="1"/>
  <c r="I498" i="1"/>
  <c r="I479" i="1"/>
  <c r="I457" i="1"/>
  <c r="I441" i="1"/>
  <c r="I357" i="1"/>
  <c r="I276" i="1"/>
  <c r="I466" i="1"/>
  <c r="I429" i="1"/>
  <c r="I412" i="1"/>
  <c r="I376" i="1"/>
  <c r="I263" i="1"/>
  <c r="I481" i="1"/>
  <c r="I415" i="1"/>
  <c r="I399" i="1"/>
  <c r="I303" i="1"/>
  <c r="I476" i="1"/>
  <c r="I468" i="1"/>
  <c r="I400" i="1"/>
  <c r="I360" i="1"/>
  <c r="I512" i="1"/>
  <c r="I450" i="1"/>
  <c r="I414" i="1"/>
  <c r="I350" i="1"/>
  <c r="I280" i="1"/>
  <c r="I453" i="1"/>
  <c r="I437" i="1"/>
  <c r="I272" i="1"/>
  <c r="I486" i="1"/>
  <c r="I424" i="1"/>
  <c r="I408" i="1"/>
  <c r="I348" i="1"/>
  <c r="I304" i="1"/>
  <c r="I275" i="1"/>
  <c r="I473" i="1"/>
  <c r="I371" i="1"/>
  <c r="I300" i="1"/>
  <c r="I287" i="1"/>
  <c r="I484" i="1"/>
  <c r="I301" i="1"/>
  <c r="I294" i="1"/>
  <c r="I401" i="1"/>
  <c r="I351" i="1"/>
  <c r="I446" i="1"/>
  <c r="I410" i="1"/>
  <c r="I331" i="1"/>
  <c r="I510" i="1"/>
  <c r="I487" i="1"/>
  <c r="I471" i="1"/>
  <c r="I449" i="1"/>
  <c r="I434" i="1"/>
  <c r="I323" i="1"/>
  <c r="I268" i="1"/>
  <c r="I482" i="1"/>
  <c r="I420" i="1"/>
  <c r="I344" i="1"/>
  <c r="I271" i="1"/>
  <c r="I465" i="1"/>
  <c r="I428" i="1"/>
  <c r="I367" i="1"/>
  <c r="I284" i="1"/>
  <c r="I483" i="1"/>
  <c r="I373" i="1"/>
  <c r="I423" i="1"/>
  <c r="I385" i="1"/>
  <c r="I467" i="1"/>
  <c r="I334" i="1"/>
  <c r="I443" i="1"/>
  <c r="I368" i="1"/>
  <c r="I322" i="1"/>
  <c r="I282" i="1"/>
  <c r="I452" i="1"/>
  <c r="I458" i="1"/>
  <c r="I442" i="1"/>
  <c r="I406" i="1"/>
  <c r="I506" i="1"/>
  <c r="I445" i="1"/>
  <c r="I430" i="1"/>
  <c r="I279" i="1"/>
  <c r="I264" i="1"/>
  <c r="I474" i="1"/>
  <c r="I433" i="1"/>
  <c r="I267" i="1"/>
  <c r="I489" i="1"/>
  <c r="I419" i="1"/>
  <c r="I383" i="1"/>
  <c r="I326" i="1"/>
  <c r="I444" i="1"/>
  <c r="I413" i="1"/>
  <c r="I377" i="1"/>
  <c r="I330" i="1"/>
  <c r="I274" i="1"/>
  <c r="I456" i="1"/>
  <c r="I409" i="1"/>
  <c r="I380" i="1"/>
  <c r="I355" i="1"/>
  <c r="I439" i="1"/>
  <c r="I426" i="1"/>
  <c r="I372" i="1"/>
  <c r="I396" i="1"/>
  <c r="I342" i="1"/>
  <c r="I435" i="1"/>
  <c r="I393" i="1"/>
  <c r="I306" i="1"/>
  <c r="I369" i="1"/>
  <c r="I451" i="1"/>
  <c r="I319" i="1"/>
  <c r="I343" i="1"/>
  <c r="I290" i="1"/>
  <c r="I492" i="1"/>
  <c r="I448" i="1"/>
  <c r="I405" i="1"/>
  <c r="I508" i="1"/>
  <c r="I477" i="1"/>
  <c r="I511" i="1"/>
  <c r="I488" i="1"/>
  <c r="I463" i="1"/>
  <c r="I462" i="1"/>
  <c r="I411" i="1"/>
  <c r="I402" i="1"/>
  <c r="I392" i="1"/>
  <c r="I327" i="1"/>
  <c r="I302" i="1"/>
  <c r="I388" i="1"/>
  <c r="I440" i="1"/>
  <c r="I365" i="1"/>
  <c r="I339" i="1"/>
  <c r="I480" i="1"/>
  <c r="I464" i="1"/>
  <c r="I289" i="1"/>
  <c r="I472" i="1"/>
  <c r="I447" i="1"/>
  <c r="I432" i="1"/>
  <c r="I315" i="1"/>
  <c r="I266" i="1"/>
  <c r="I485" i="1"/>
  <c r="I461" i="1"/>
  <c r="I469" i="1"/>
  <c r="I475" i="1"/>
  <c r="I404" i="1"/>
  <c r="I384" i="1"/>
  <c r="I364" i="1"/>
  <c r="I425" i="1"/>
  <c r="I311" i="1"/>
  <c r="I273" i="1"/>
  <c r="I417" i="1"/>
  <c r="I347" i="1"/>
  <c r="I286" i="1"/>
  <c r="I459" i="1"/>
  <c r="I503" i="1"/>
  <c r="I333" i="1"/>
  <c r="I277" i="1"/>
  <c r="I338" i="1"/>
  <c r="I314" i="1"/>
  <c r="I265" i="1"/>
  <c r="I496" i="1"/>
  <c r="I431" i="1"/>
  <c r="I500" i="1"/>
  <c r="I307" i="1"/>
  <c r="I270" i="1"/>
  <c r="I455" i="1"/>
  <c r="I297" i="1"/>
  <c r="I329" i="1"/>
  <c r="I403" i="1"/>
  <c r="I354" i="1"/>
  <c r="I305" i="1"/>
  <c r="I269" i="1"/>
  <c r="I387" i="1"/>
  <c r="I345" i="1"/>
  <c r="I318" i="1"/>
  <c r="I285" i="1"/>
  <c r="I504" i="1"/>
  <c r="I491" i="1"/>
  <c r="I470" i="1"/>
  <c r="I507" i="1"/>
  <c r="I478" i="1"/>
  <c r="I389" i="1"/>
  <c r="I397" i="1"/>
  <c r="I361" i="1"/>
  <c r="I317" i="1"/>
  <c r="I502" i="1"/>
  <c r="I493" i="1"/>
  <c r="I313" i="1"/>
  <c r="I296" i="1"/>
  <c r="I309" i="1"/>
  <c r="I505" i="1"/>
  <c r="I490" i="1"/>
  <c r="I407" i="1"/>
  <c r="I321" i="1"/>
  <c r="I509" i="1"/>
  <c r="I501" i="1"/>
  <c r="I494" i="1"/>
  <c r="I418" i="1"/>
  <c r="I398" i="1"/>
  <c r="I379" i="1"/>
  <c r="I394" i="1"/>
  <c r="I362" i="1"/>
  <c r="I353" i="1"/>
  <c r="I336" i="1"/>
  <c r="I312" i="1"/>
  <c r="I288" i="1"/>
  <c r="I299" i="1"/>
  <c r="I381" i="1"/>
  <c r="I346" i="1"/>
  <c r="I497" i="1"/>
  <c r="I422" i="1"/>
  <c r="I421" i="1"/>
  <c r="I390" i="1"/>
  <c r="I386" i="1"/>
  <c r="I358" i="1"/>
  <c r="I382" i="1"/>
  <c r="I375" i="1"/>
  <c r="I356" i="1"/>
  <c r="I341" i="1"/>
  <c r="I325" i="1"/>
  <c r="I291" i="1"/>
  <c r="I292" i="1"/>
  <c r="I328" i="1"/>
  <c r="I332" i="1"/>
  <c r="I374" i="1"/>
  <c r="I370" i="1"/>
  <c r="I349" i="1"/>
  <c r="I391" i="1"/>
  <c r="I378" i="1"/>
  <c r="I359" i="1"/>
  <c r="I324" i="1"/>
  <c r="I320" i="1"/>
  <c r="I295" i="1"/>
  <c r="I352" i="1"/>
  <c r="I308" i="1"/>
  <c r="I366" i="1"/>
  <c r="I337" i="1"/>
  <c r="I416" i="1"/>
  <c r="I316" i="1"/>
  <c r="I395" i="1"/>
  <c r="I363" i="1"/>
  <c r="I340" i="1"/>
  <c r="J278" i="1"/>
  <c r="J315" i="1"/>
  <c r="J330" i="1"/>
  <c r="J427" i="1"/>
  <c r="J460" i="1"/>
  <c r="J402" i="1"/>
  <c r="J356" i="1"/>
  <c r="J484" i="1"/>
  <c r="J377" i="1"/>
  <c r="J396" i="1"/>
  <c r="J499" i="1"/>
  <c r="J355" i="1"/>
  <c r="J500" i="1"/>
  <c r="J472" i="1"/>
  <c r="J443" i="1"/>
  <c r="J365" i="1"/>
  <c r="J269" i="1"/>
  <c r="J483" i="1"/>
  <c r="J385" i="1"/>
  <c r="J444" i="1"/>
  <c r="J467" i="1"/>
  <c r="J428" i="1"/>
  <c r="J342" i="1"/>
  <c r="J327" i="1"/>
  <c r="J293" i="1"/>
  <c r="J339" i="1"/>
  <c r="J348" i="1"/>
  <c r="J492" i="1"/>
  <c r="J417" i="1"/>
  <c r="J389" i="1"/>
  <c r="J306" i="1"/>
  <c r="J488" i="1"/>
  <c r="J380" i="1"/>
  <c r="J307" i="1"/>
  <c r="J335" i="1"/>
  <c r="J468" i="1"/>
  <c r="J334" i="1"/>
  <c r="J451" i="1"/>
  <c r="J424" i="1"/>
  <c r="J319" i="1"/>
  <c r="J302" i="1"/>
  <c r="J459" i="1"/>
  <c r="J397" i="1"/>
  <c r="J435" i="1"/>
  <c r="J294" i="1"/>
  <c r="J476" i="1"/>
  <c r="J318" i="1"/>
  <c r="J512" i="1"/>
  <c r="J495" i="1"/>
  <c r="J464" i="1"/>
  <c r="J400" i="1"/>
  <c r="J368" i="1"/>
  <c r="J351" i="1"/>
  <c r="J344" i="1"/>
  <c r="J326" i="1"/>
  <c r="J491" i="1"/>
  <c r="J504" i="1"/>
  <c r="J432" i="1"/>
  <c r="J401" i="1"/>
  <c r="J364" i="1"/>
  <c r="J361" i="1"/>
  <c r="J285" i="1"/>
  <c r="J338" i="1"/>
  <c r="J290" i="1"/>
  <c r="J270" i="1"/>
  <c r="J347" i="1"/>
  <c r="J322" i="1"/>
  <c r="J511" i="1"/>
  <c r="J455" i="1"/>
  <c r="J447" i="1"/>
  <c r="J439" i="1"/>
  <c r="J431" i="1"/>
  <c r="J409" i="1"/>
  <c r="J405" i="1"/>
  <c r="J381" i="1"/>
  <c r="J410" i="1"/>
  <c r="J448" i="1"/>
  <c r="J298" i="1"/>
  <c r="J277" i="1"/>
  <c r="J436" i="1"/>
  <c r="J384" i="1"/>
  <c r="J282" i="1"/>
  <c r="J480" i="1"/>
  <c r="J452" i="1"/>
  <c r="J360" i="1"/>
  <c r="J266" i="1"/>
  <c r="J456" i="1"/>
  <c r="J423" i="1"/>
  <c r="J392" i="1"/>
  <c r="J286" i="1"/>
  <c r="J507" i="1"/>
  <c r="J496" i="1"/>
  <c r="J479" i="1"/>
  <c r="J414" i="1"/>
  <c r="J393" i="1"/>
  <c r="J440" i="1"/>
  <c r="J413" i="1"/>
  <c r="J388" i="1"/>
  <c r="J420" i="1"/>
  <c r="J372" i="1"/>
  <c r="J373" i="1"/>
  <c r="J475" i="1"/>
  <c r="J487" i="1"/>
  <c r="J310" i="1"/>
  <c r="J274" i="1"/>
  <c r="J463" i="1"/>
  <c r="J503" i="1"/>
  <c r="J471" i="1"/>
  <c r="J508" i="1"/>
  <c r="J376" i="1"/>
  <c r="J343" i="1"/>
  <c r="J323" i="1"/>
  <c r="J369" i="1"/>
  <c r="J419" i="1"/>
  <c r="J406" i="1"/>
  <c r="J331" i="1"/>
  <c r="J311" i="1"/>
  <c r="J301" i="1"/>
  <c r="J289" i="1"/>
  <c r="J502" i="1"/>
  <c r="J509" i="1"/>
  <c r="J501" i="1"/>
  <c r="J485" i="1"/>
  <c r="J469" i="1"/>
  <c r="J303" i="1"/>
  <c r="J314" i="1"/>
  <c r="J297" i="1"/>
  <c r="J265" i="1"/>
  <c r="J497" i="1"/>
  <c r="J489" i="1"/>
  <c r="J473" i="1"/>
  <c r="J273" i="1"/>
  <c r="J498" i="1"/>
  <c r="J494" i="1"/>
  <c r="J493" i="1"/>
  <c r="J477" i="1"/>
  <c r="J461" i="1"/>
  <c r="J445" i="1"/>
  <c r="J429" i="1"/>
  <c r="J421" i="1"/>
  <c r="J415" i="1"/>
  <c r="J425" i="1"/>
  <c r="J359" i="1"/>
  <c r="J357" i="1"/>
  <c r="J378" i="1"/>
  <c r="J371" i="1"/>
  <c r="J328" i="1"/>
  <c r="J333" i="1"/>
  <c r="J329" i="1"/>
  <c r="J316" i="1"/>
  <c r="J312" i="1"/>
  <c r="J292" i="1"/>
  <c r="J295" i="1"/>
  <c r="J279" i="1"/>
  <c r="J263" i="1"/>
  <c r="J281" i="1"/>
  <c r="J505" i="1"/>
  <c r="J490" i="1"/>
  <c r="J510" i="1"/>
  <c r="J506" i="1"/>
  <c r="J481" i="1"/>
  <c r="J465" i="1"/>
  <c r="J449" i="1"/>
  <c r="J433" i="1"/>
  <c r="J482" i="1"/>
  <c r="J474" i="1"/>
  <c r="J466" i="1"/>
  <c r="J458" i="1"/>
  <c r="J450" i="1"/>
  <c r="J442" i="1"/>
  <c r="J434" i="1"/>
  <c r="J426" i="1"/>
  <c r="J416" i="1"/>
  <c r="J408" i="1"/>
  <c r="J404" i="1"/>
  <c r="J383" i="1"/>
  <c r="J374" i="1"/>
  <c r="J379" i="1"/>
  <c r="J370" i="1"/>
  <c r="J353" i="1"/>
  <c r="J349" i="1"/>
  <c r="J411" i="1"/>
  <c r="J391" i="1"/>
  <c r="J366" i="1"/>
  <c r="J352" i="1"/>
  <c r="J346" i="1"/>
  <c r="J340" i="1"/>
  <c r="J324" i="1"/>
  <c r="J320" i="1"/>
  <c r="J341" i="1"/>
  <c r="J332" i="1"/>
  <c r="J321" i="1"/>
  <c r="J309" i="1"/>
  <c r="J296" i="1"/>
  <c r="J283" i="1"/>
  <c r="J267" i="1"/>
  <c r="J453" i="1"/>
  <c r="J454" i="1"/>
  <c r="J367" i="1"/>
  <c r="J313" i="1"/>
  <c r="J284" i="1"/>
  <c r="J462" i="1"/>
  <c r="J430" i="1"/>
  <c r="J418" i="1"/>
  <c r="J422" i="1"/>
  <c r="J412" i="1"/>
  <c r="J304" i="1"/>
  <c r="J268" i="1"/>
  <c r="J457" i="1"/>
  <c r="J441" i="1"/>
  <c r="J470" i="1"/>
  <c r="J438" i="1"/>
  <c r="J390" i="1"/>
  <c r="J386" i="1"/>
  <c r="J358" i="1"/>
  <c r="J382" i="1"/>
  <c r="J354" i="1"/>
  <c r="J308" i="1"/>
  <c r="J291" i="1"/>
  <c r="J305" i="1"/>
  <c r="J275" i="1"/>
  <c r="J398" i="1"/>
  <c r="J375" i="1"/>
  <c r="J387" i="1"/>
  <c r="J287" i="1"/>
  <c r="J403" i="1"/>
  <c r="J394" i="1"/>
  <c r="J362" i="1"/>
  <c r="J345" i="1"/>
  <c r="J276" i="1"/>
  <c r="J478" i="1"/>
  <c r="J446" i="1"/>
  <c r="J407" i="1"/>
  <c r="J337" i="1"/>
  <c r="J350" i="1"/>
  <c r="J336" i="1"/>
  <c r="J325" i="1"/>
  <c r="J300" i="1"/>
  <c r="J317" i="1"/>
  <c r="J280" i="1"/>
  <c r="J272" i="1"/>
  <c r="J264" i="1"/>
  <c r="J437" i="1"/>
  <c r="J486" i="1"/>
  <c r="J399" i="1"/>
  <c r="J395" i="1"/>
  <c r="J363" i="1"/>
  <c r="J299" i="1"/>
  <c r="J271" i="1"/>
  <c r="J288" i="1"/>
  <c r="G300" i="1"/>
  <c r="G278" i="1"/>
  <c r="G472" i="1"/>
  <c r="G354" i="1"/>
  <c r="G338" i="1"/>
  <c r="G302" i="1"/>
  <c r="G269" i="1"/>
  <c r="G425" i="1"/>
  <c r="G409" i="1"/>
  <c r="G334" i="1"/>
  <c r="G312" i="1"/>
  <c r="G289" i="1"/>
  <c r="G509" i="1"/>
  <c r="G336" i="1"/>
  <c r="G322" i="1"/>
  <c r="G308" i="1"/>
  <c r="G455" i="1"/>
  <c r="G439" i="1"/>
  <c r="G274" i="1"/>
  <c r="G508" i="1"/>
  <c r="G492" i="1"/>
  <c r="G468" i="1"/>
  <c r="G435" i="1"/>
  <c r="G398" i="1"/>
  <c r="G378" i="1"/>
  <c r="G335" i="1"/>
  <c r="G299" i="1"/>
  <c r="G265" i="1"/>
  <c r="G495" i="1"/>
  <c r="G475" i="1"/>
  <c r="G421" i="1"/>
  <c r="G389" i="1"/>
  <c r="G345" i="1"/>
  <c r="G301" i="1"/>
  <c r="G285" i="1"/>
  <c r="G505" i="1"/>
  <c r="G444" i="1"/>
  <c r="G392" i="1"/>
  <c r="G372" i="1"/>
  <c r="G318" i="1"/>
  <c r="G496" i="1"/>
  <c r="G451" i="1"/>
  <c r="G411" i="1"/>
  <c r="G497" i="1"/>
  <c r="G512" i="1"/>
  <c r="G431" i="1"/>
  <c r="G394" i="1"/>
  <c r="G370" i="1"/>
  <c r="G346" i="1"/>
  <c r="G310" i="1"/>
  <c r="G297" i="1"/>
  <c r="G277" i="1"/>
  <c r="G401" i="1"/>
  <c r="G282" i="1"/>
  <c r="G501" i="1"/>
  <c r="G404" i="1"/>
  <c r="G368" i="1"/>
  <c r="G330" i="1"/>
  <c r="G315" i="1"/>
  <c r="G493" i="1"/>
  <c r="G447" i="1"/>
  <c r="G407" i="1"/>
  <c r="G314" i="1"/>
  <c r="G298" i="1"/>
  <c r="G266" i="1"/>
  <c r="G427" i="1"/>
  <c r="G385" i="1"/>
  <c r="G460" i="1"/>
  <c r="G286" i="1"/>
  <c r="G428" i="1"/>
  <c r="G500" i="1"/>
  <c r="K500" i="1" s="1"/>
  <c r="L500" i="1" s="1"/>
  <c r="M500" i="1" s="1"/>
  <c r="G465" i="1"/>
  <c r="G402" i="1"/>
  <c r="G373" i="1"/>
  <c r="G484" i="1"/>
  <c r="G426" i="1"/>
  <c r="G386" i="1"/>
  <c r="G366" i="1"/>
  <c r="G342" i="1"/>
  <c r="G328" i="1"/>
  <c r="G306" i="1"/>
  <c r="G290" i="1"/>
  <c r="K290" i="1" s="1"/>
  <c r="L290" i="1" s="1"/>
  <c r="M290" i="1" s="1"/>
  <c r="G273" i="1"/>
  <c r="G483" i="1"/>
  <c r="G467" i="1"/>
  <c r="G381" i="1"/>
  <c r="G293" i="1"/>
  <c r="G400" i="1"/>
  <c r="G380" i="1"/>
  <c r="G360" i="1"/>
  <c r="G340" i="1"/>
  <c r="G326" i="1"/>
  <c r="G504" i="1"/>
  <c r="G459" i="1"/>
  <c r="G443" i="1"/>
  <c r="G403" i="1"/>
  <c r="G332" i="1"/>
  <c r="G307" i="1"/>
  <c r="G281" i="1"/>
  <c r="G377" i="1"/>
  <c r="G291" i="1"/>
  <c r="G481" i="1"/>
  <c r="G275" i="1"/>
  <c r="G294" i="1"/>
  <c r="G441" i="1"/>
  <c r="G393" i="1"/>
  <c r="G473" i="1"/>
  <c r="G267" i="1"/>
  <c r="G463" i="1"/>
  <c r="G499" i="1"/>
  <c r="G456" i="1"/>
  <c r="G448" i="1"/>
  <c r="G440" i="1"/>
  <c r="G432" i="1"/>
  <c r="G405" i="1"/>
  <c r="G376" i="1"/>
  <c r="G343" i="1"/>
  <c r="G323" i="1"/>
  <c r="G369" i="1"/>
  <c r="G324" i="1"/>
  <c r="G331" i="1"/>
  <c r="G433" i="1"/>
  <c r="G476" i="1"/>
  <c r="G355" i="1"/>
  <c r="G365" i="1"/>
  <c r="G339" i="1"/>
  <c r="G489" i="1"/>
  <c r="G471" i="1"/>
  <c r="G511" i="1"/>
  <c r="G477" i="1"/>
  <c r="G479" i="1"/>
  <c r="G388" i="1"/>
  <c r="G362" i="1"/>
  <c r="G361" i="1"/>
  <c r="G423" i="1"/>
  <c r="G457" i="1"/>
  <c r="G488" i="1"/>
  <c r="G485" i="1"/>
  <c r="G503" i="1"/>
  <c r="G507" i="1"/>
  <c r="G480" i="1"/>
  <c r="G469" i="1"/>
  <c r="G464" i="1"/>
  <c r="G453" i="1"/>
  <c r="G445" i="1"/>
  <c r="G437" i="1"/>
  <c r="G397" i="1"/>
  <c r="G382" i="1"/>
  <c r="G436" i="1"/>
  <c r="G270" i="1"/>
  <c r="G452" i="1"/>
  <c r="G283" i="1"/>
  <c r="G351" i="1"/>
  <c r="G319" i="1"/>
  <c r="K319" i="1" s="1"/>
  <c r="L319" i="1" s="1"/>
  <c r="M319" i="1" s="1"/>
  <c r="G449" i="1"/>
  <c r="G417" i="1"/>
  <c r="G327" i="1"/>
  <c r="G491" i="1"/>
  <c r="K491" i="1" s="1"/>
  <c r="L491" i="1" s="1"/>
  <c r="M491" i="1" s="1"/>
  <c r="G461" i="1"/>
  <c r="G487" i="1"/>
  <c r="G413" i="1"/>
  <c r="G406" i="1"/>
  <c r="G396" i="1"/>
  <c r="G364" i="1"/>
  <c r="G429" i="1"/>
  <c r="G304" i="1"/>
  <c r="G279" i="1"/>
  <c r="G490" i="1"/>
  <c r="K490" i="1" s="1"/>
  <c r="L490" i="1" s="1"/>
  <c r="M490" i="1" s="1"/>
  <c r="G510" i="1"/>
  <c r="G506" i="1"/>
  <c r="G474" i="1"/>
  <c r="G458" i="1"/>
  <c r="G420" i="1"/>
  <c r="K420" i="1" s="1"/>
  <c r="L420" i="1" s="1"/>
  <c r="M420" i="1" s="1"/>
  <c r="G384" i="1"/>
  <c r="G350" i="1"/>
  <c r="G287" i="1"/>
  <c r="G502" i="1"/>
  <c r="G478" i="1"/>
  <c r="G462" i="1"/>
  <c r="G311" i="1"/>
  <c r="G295" i="1"/>
  <c r="G263" i="1"/>
  <c r="G482" i="1"/>
  <c r="G466" i="1"/>
  <c r="G450" i="1"/>
  <c r="G434" i="1"/>
  <c r="G410" i="1"/>
  <c r="G399" i="1"/>
  <c r="G367" i="1"/>
  <c r="G352" i="1"/>
  <c r="G395" i="1"/>
  <c r="G363" i="1"/>
  <c r="G390" i="1"/>
  <c r="G358" i="1"/>
  <c r="G337" i="1"/>
  <c r="G348" i="1"/>
  <c r="G325" i="1"/>
  <c r="G284" i="1"/>
  <c r="G268" i="1"/>
  <c r="G347" i="1"/>
  <c r="G303" i="1"/>
  <c r="G271" i="1"/>
  <c r="G498" i="1"/>
  <c r="K498" i="1" s="1"/>
  <c r="L498" i="1" s="1"/>
  <c r="M498" i="1" s="1"/>
  <c r="G494" i="1"/>
  <c r="G486" i="1"/>
  <c r="G470" i="1"/>
  <c r="G454" i="1"/>
  <c r="G438" i="1"/>
  <c r="G419" i="1"/>
  <c r="G422" i="1"/>
  <c r="G359" i="1"/>
  <c r="G357" i="1"/>
  <c r="G371" i="1"/>
  <c r="G333" i="1"/>
  <c r="K333" i="1" s="1"/>
  <c r="L333" i="1" s="1"/>
  <c r="M333" i="1" s="1"/>
  <c r="G329" i="1"/>
  <c r="G316" i="1"/>
  <c r="G321" i="1"/>
  <c r="G305" i="1"/>
  <c r="G292" i="1"/>
  <c r="G272" i="1"/>
  <c r="G276" i="1"/>
  <c r="G442" i="1"/>
  <c r="G416" i="1"/>
  <c r="G415" i="1"/>
  <c r="G418" i="1"/>
  <c r="G414" i="1"/>
  <c r="G317" i="1"/>
  <c r="G296" i="1"/>
  <c r="G288" i="1"/>
  <c r="G383" i="1"/>
  <c r="G379" i="1"/>
  <c r="G353" i="1"/>
  <c r="G374" i="1"/>
  <c r="G375" i="1"/>
  <c r="G309" i="1"/>
  <c r="G446" i="1"/>
  <c r="G430" i="1"/>
  <c r="G424" i="1"/>
  <c r="G412" i="1"/>
  <c r="G349" i="1"/>
  <c r="G391" i="1"/>
  <c r="G356" i="1"/>
  <c r="G341" i="1"/>
  <c r="G313" i="1"/>
  <c r="G280" i="1"/>
  <c r="G264" i="1"/>
  <c r="G408" i="1"/>
  <c r="G344" i="1"/>
  <c r="G387" i="1"/>
  <c r="G320" i="1"/>
  <c r="I12" i="1"/>
  <c r="G12" i="1"/>
  <c r="H12" i="1"/>
  <c r="F12" i="1"/>
  <c r="F9" i="1"/>
  <c r="K480" i="1" l="1"/>
  <c r="L480" i="1" s="1"/>
  <c r="M480" i="1" s="1"/>
  <c r="K291" i="1"/>
  <c r="L291" i="1" s="1"/>
  <c r="M291" i="1" s="1"/>
  <c r="K347" i="1"/>
  <c r="L347" i="1" s="1"/>
  <c r="M347" i="1" s="1"/>
  <c r="K431" i="1"/>
  <c r="L431" i="1" s="1"/>
  <c r="M431" i="1" s="1"/>
  <c r="K391" i="1"/>
  <c r="L391" i="1" s="1"/>
  <c r="M391" i="1" s="1"/>
  <c r="K339" i="1"/>
  <c r="L339" i="1" s="1"/>
  <c r="M339" i="1" s="1"/>
  <c r="K432" i="1"/>
  <c r="L432" i="1" s="1"/>
  <c r="M432" i="1" s="1"/>
  <c r="K366" i="1"/>
  <c r="L366" i="1" s="1"/>
  <c r="M366" i="1" s="1"/>
  <c r="K428" i="1"/>
  <c r="L428" i="1" s="1"/>
  <c r="M428" i="1" s="1"/>
  <c r="K282" i="1"/>
  <c r="L282" i="1" s="1"/>
  <c r="M282" i="1" s="1"/>
  <c r="K475" i="1"/>
  <c r="L475" i="1" s="1"/>
  <c r="M475" i="1" s="1"/>
  <c r="K336" i="1"/>
  <c r="L336" i="1" s="1"/>
  <c r="M336" i="1" s="1"/>
  <c r="K371" i="1"/>
  <c r="L371" i="1" s="1"/>
  <c r="M371" i="1" s="1"/>
  <c r="K332" i="1"/>
  <c r="L332" i="1" s="1"/>
  <c r="M332" i="1" s="1"/>
  <c r="K286" i="1"/>
  <c r="L286" i="1" s="1"/>
  <c r="M286" i="1" s="1"/>
  <c r="K367" i="1"/>
  <c r="L367" i="1" s="1"/>
  <c r="M367" i="1" s="1"/>
  <c r="K266" i="1"/>
  <c r="L266" i="1" s="1"/>
  <c r="M266" i="1" s="1"/>
  <c r="K343" i="1"/>
  <c r="L343" i="1" s="1"/>
  <c r="M343" i="1" s="1"/>
  <c r="K276" i="1"/>
  <c r="L276" i="1" s="1"/>
  <c r="M276" i="1" s="1"/>
  <c r="K264" i="1"/>
  <c r="L264" i="1" s="1"/>
  <c r="M264" i="1" s="1"/>
  <c r="K356" i="1"/>
  <c r="L356" i="1" s="1"/>
  <c r="M356" i="1" s="1"/>
  <c r="K375" i="1"/>
  <c r="L375" i="1" s="1"/>
  <c r="M375" i="1" s="1"/>
  <c r="K414" i="1"/>
  <c r="L414" i="1" s="1"/>
  <c r="M414" i="1" s="1"/>
  <c r="K434" i="1"/>
  <c r="L434" i="1" s="1"/>
  <c r="M434" i="1" s="1"/>
  <c r="K263" i="1"/>
  <c r="L263" i="1" s="1"/>
  <c r="M263" i="1" s="1"/>
  <c r="K478" i="1"/>
  <c r="L478" i="1" s="1"/>
  <c r="M478" i="1" s="1"/>
  <c r="K506" i="1"/>
  <c r="L506" i="1" s="1"/>
  <c r="M506" i="1" s="1"/>
  <c r="K304" i="1"/>
  <c r="L304" i="1" s="1"/>
  <c r="M304" i="1" s="1"/>
  <c r="K406" i="1"/>
  <c r="L406" i="1" s="1"/>
  <c r="M406" i="1" s="1"/>
  <c r="K437" i="1"/>
  <c r="L437" i="1" s="1"/>
  <c r="M437" i="1" s="1"/>
  <c r="K485" i="1"/>
  <c r="L485" i="1" s="1"/>
  <c r="M485" i="1" s="1"/>
  <c r="K323" i="1"/>
  <c r="L323" i="1" s="1"/>
  <c r="M323" i="1" s="1"/>
  <c r="K393" i="1"/>
  <c r="L393" i="1" s="1"/>
  <c r="M393" i="1" s="1"/>
  <c r="K307" i="1"/>
  <c r="L307" i="1" s="1"/>
  <c r="M307" i="1" s="1"/>
  <c r="K459" i="1"/>
  <c r="L459" i="1" s="1"/>
  <c r="M459" i="1" s="1"/>
  <c r="K330" i="1"/>
  <c r="L330" i="1" s="1"/>
  <c r="M330" i="1" s="1"/>
  <c r="K301" i="1"/>
  <c r="L301" i="1" s="1"/>
  <c r="M301" i="1" s="1"/>
  <c r="K412" i="1"/>
  <c r="L412" i="1" s="1"/>
  <c r="M412" i="1" s="1"/>
  <c r="K379" i="1"/>
  <c r="L379" i="1" s="1"/>
  <c r="M379" i="1" s="1"/>
  <c r="K315" i="1"/>
  <c r="L315" i="1" s="1"/>
  <c r="M315" i="1" s="1"/>
  <c r="K501" i="1"/>
  <c r="L501" i="1" s="1"/>
  <c r="M501" i="1" s="1"/>
  <c r="K285" i="1"/>
  <c r="L285" i="1" s="1"/>
  <c r="M285" i="1" s="1"/>
  <c r="K442" i="1"/>
  <c r="L442" i="1" s="1"/>
  <c r="M442" i="1" s="1"/>
  <c r="K305" i="1"/>
  <c r="L305" i="1" s="1"/>
  <c r="M305" i="1" s="1"/>
  <c r="K470" i="1"/>
  <c r="L470" i="1" s="1"/>
  <c r="M470" i="1" s="1"/>
  <c r="K469" i="1"/>
  <c r="L469" i="1" s="1"/>
  <c r="M469" i="1" s="1"/>
  <c r="K477" i="1"/>
  <c r="L477" i="1" s="1"/>
  <c r="M477" i="1" s="1"/>
  <c r="K433" i="1"/>
  <c r="L433" i="1" s="1"/>
  <c r="M433" i="1" s="1"/>
  <c r="K499" i="1"/>
  <c r="L499" i="1" s="1"/>
  <c r="M499" i="1" s="1"/>
  <c r="K427" i="1"/>
  <c r="L427" i="1" s="1"/>
  <c r="M427" i="1" s="1"/>
  <c r="K335" i="1"/>
  <c r="L335" i="1" s="1"/>
  <c r="M335" i="1" s="1"/>
  <c r="K468" i="1"/>
  <c r="L468" i="1" s="1"/>
  <c r="M468" i="1" s="1"/>
  <c r="K383" i="1"/>
  <c r="L383" i="1" s="1"/>
  <c r="M383" i="1" s="1"/>
  <c r="K430" i="1"/>
  <c r="L430" i="1" s="1"/>
  <c r="M430" i="1" s="1"/>
  <c r="K306" i="1"/>
  <c r="L306" i="1" s="1"/>
  <c r="M306" i="1" s="1"/>
  <c r="K401" i="1"/>
  <c r="L401" i="1" s="1"/>
  <c r="M401" i="1" s="1"/>
  <c r="K483" i="1"/>
  <c r="L483" i="1" s="1"/>
  <c r="M483" i="1" s="1"/>
  <c r="K465" i="1"/>
  <c r="L465" i="1" s="1"/>
  <c r="M465" i="1" s="1"/>
  <c r="K358" i="1"/>
  <c r="L358" i="1" s="1"/>
  <c r="M358" i="1" s="1"/>
  <c r="K352" i="1"/>
  <c r="L352" i="1" s="1"/>
  <c r="M352" i="1" s="1"/>
  <c r="K384" i="1"/>
  <c r="L384" i="1" s="1"/>
  <c r="M384" i="1" s="1"/>
  <c r="K270" i="1"/>
  <c r="L270" i="1" s="1"/>
  <c r="M270" i="1" s="1"/>
  <c r="K361" i="1"/>
  <c r="L361" i="1" s="1"/>
  <c r="M361" i="1" s="1"/>
  <c r="K481" i="1"/>
  <c r="L481" i="1" s="1"/>
  <c r="M481" i="1" s="1"/>
  <c r="K360" i="1"/>
  <c r="L360" i="1" s="1"/>
  <c r="M360" i="1" s="1"/>
  <c r="K373" i="1"/>
  <c r="L373" i="1" s="1"/>
  <c r="M373" i="1" s="1"/>
  <c r="K407" i="1"/>
  <c r="L407" i="1" s="1"/>
  <c r="M407" i="1" s="1"/>
  <c r="K392" i="1"/>
  <c r="L392" i="1" s="1"/>
  <c r="M392" i="1" s="1"/>
  <c r="K334" i="1"/>
  <c r="L334" i="1" s="1"/>
  <c r="M334" i="1" s="1"/>
  <c r="K278" i="1"/>
  <c r="L278" i="1" s="1"/>
  <c r="M278" i="1" s="1"/>
  <c r="K422" i="1"/>
  <c r="L422" i="1" s="1"/>
  <c r="M422" i="1" s="1"/>
  <c r="K284" i="1"/>
  <c r="L284" i="1" s="1"/>
  <c r="M284" i="1" s="1"/>
  <c r="K374" i="1"/>
  <c r="L374" i="1" s="1"/>
  <c r="M374" i="1" s="1"/>
  <c r="K303" i="1"/>
  <c r="L303" i="1" s="1"/>
  <c r="M303" i="1" s="1"/>
  <c r="K390" i="1"/>
  <c r="L390" i="1" s="1"/>
  <c r="M390" i="1" s="1"/>
  <c r="K450" i="1"/>
  <c r="L450" i="1" s="1"/>
  <c r="M450" i="1" s="1"/>
  <c r="K295" i="1"/>
  <c r="L295" i="1" s="1"/>
  <c r="M295" i="1" s="1"/>
  <c r="K351" i="1"/>
  <c r="L351" i="1" s="1"/>
  <c r="M351" i="1" s="1"/>
  <c r="K504" i="1"/>
  <c r="L504" i="1" s="1"/>
  <c r="M504" i="1" s="1"/>
  <c r="K378" i="1"/>
  <c r="L378" i="1" s="1"/>
  <c r="M378" i="1" s="1"/>
  <c r="K509" i="1"/>
  <c r="L509" i="1" s="1"/>
  <c r="M509" i="1" s="1"/>
  <c r="K320" i="1"/>
  <c r="L320" i="1" s="1"/>
  <c r="M320" i="1" s="1"/>
  <c r="K271" i="1"/>
  <c r="L271" i="1" s="1"/>
  <c r="M271" i="1" s="1"/>
  <c r="K349" i="1"/>
  <c r="L349" i="1" s="1"/>
  <c r="M349" i="1" s="1"/>
  <c r="K316" i="1"/>
  <c r="L316" i="1" s="1"/>
  <c r="M316" i="1" s="1"/>
  <c r="K399" i="1"/>
  <c r="L399" i="1" s="1"/>
  <c r="M399" i="1" s="1"/>
  <c r="K417" i="1"/>
  <c r="L417" i="1" s="1"/>
  <c r="M417" i="1" s="1"/>
  <c r="K453" i="1"/>
  <c r="L453" i="1" s="1"/>
  <c r="M453" i="1" s="1"/>
  <c r="K448" i="1"/>
  <c r="L448" i="1" s="1"/>
  <c r="M448" i="1" s="1"/>
  <c r="K460" i="1"/>
  <c r="L460" i="1" s="1"/>
  <c r="M460" i="1" s="1"/>
  <c r="K346" i="1"/>
  <c r="L346" i="1" s="1"/>
  <c r="M346" i="1" s="1"/>
  <c r="K310" i="1"/>
  <c r="L310" i="1" s="1"/>
  <c r="M310" i="1" s="1"/>
  <c r="K381" i="1"/>
  <c r="L381" i="1" s="1"/>
  <c r="M381" i="1" s="1"/>
  <c r="K439" i="1"/>
  <c r="L439" i="1" s="1"/>
  <c r="M439" i="1" s="1"/>
  <c r="K424" i="1"/>
  <c r="L424" i="1" s="1"/>
  <c r="M424" i="1" s="1"/>
  <c r="K344" i="1"/>
  <c r="L344" i="1" s="1"/>
  <c r="M344" i="1" s="1"/>
  <c r="K272" i="1"/>
  <c r="L272" i="1" s="1"/>
  <c r="M272" i="1" s="1"/>
  <c r="K287" i="1"/>
  <c r="L287" i="1" s="1"/>
  <c r="M287" i="1" s="1"/>
  <c r="K457" i="1"/>
  <c r="L457" i="1" s="1"/>
  <c r="M457" i="1" s="1"/>
  <c r="K408" i="1"/>
  <c r="L408" i="1" s="1"/>
  <c r="M408" i="1" s="1"/>
  <c r="K395" i="1"/>
  <c r="L395" i="1" s="1"/>
  <c r="M395" i="1" s="1"/>
  <c r="K482" i="1"/>
  <c r="L482" i="1" s="1"/>
  <c r="M482" i="1" s="1"/>
  <c r="K462" i="1"/>
  <c r="L462" i="1" s="1"/>
  <c r="M462" i="1" s="1"/>
  <c r="K293" i="1"/>
  <c r="L293" i="1" s="1"/>
  <c r="M293" i="1" s="1"/>
  <c r="K269" i="1"/>
  <c r="L269" i="1" s="1"/>
  <c r="M269" i="1" s="1"/>
  <c r="K472" i="1"/>
  <c r="L472" i="1" s="1"/>
  <c r="M472" i="1" s="1"/>
  <c r="K296" i="1"/>
  <c r="L296" i="1" s="1"/>
  <c r="M296" i="1" s="1"/>
  <c r="K494" i="1"/>
  <c r="L494" i="1" s="1"/>
  <c r="M494" i="1" s="1"/>
  <c r="K348" i="1"/>
  <c r="L348" i="1" s="1"/>
  <c r="M348" i="1" s="1"/>
  <c r="K466" i="1"/>
  <c r="L466" i="1" s="1"/>
  <c r="M466" i="1" s="1"/>
  <c r="K403" i="1"/>
  <c r="L403" i="1" s="1"/>
  <c r="M403" i="1" s="1"/>
  <c r="K326" i="1"/>
  <c r="L326" i="1" s="1"/>
  <c r="M326" i="1" s="1"/>
  <c r="K328" i="1"/>
  <c r="L328" i="1" s="1"/>
  <c r="M328" i="1" s="1"/>
  <c r="K493" i="1"/>
  <c r="L493" i="1" s="1"/>
  <c r="M493" i="1" s="1"/>
  <c r="K404" i="1"/>
  <c r="L404" i="1" s="1"/>
  <c r="M404" i="1" s="1"/>
  <c r="K318" i="1"/>
  <c r="L318" i="1" s="1"/>
  <c r="M318" i="1" s="1"/>
  <c r="K289" i="1"/>
  <c r="L289" i="1" s="1"/>
  <c r="M289" i="1" s="1"/>
  <c r="K317" i="1"/>
  <c r="L317" i="1" s="1"/>
  <c r="M317" i="1" s="1"/>
  <c r="K337" i="1"/>
  <c r="L337" i="1" s="1"/>
  <c r="M337" i="1" s="1"/>
  <c r="K350" i="1"/>
  <c r="L350" i="1" s="1"/>
  <c r="M350" i="1" s="1"/>
  <c r="K396" i="1"/>
  <c r="L396" i="1" s="1"/>
  <c r="M396" i="1" s="1"/>
  <c r="K449" i="1"/>
  <c r="L449" i="1" s="1"/>
  <c r="M449" i="1" s="1"/>
  <c r="K397" i="1"/>
  <c r="L397" i="1" s="1"/>
  <c r="M397" i="1" s="1"/>
  <c r="K489" i="1"/>
  <c r="L489" i="1" s="1"/>
  <c r="M489" i="1" s="1"/>
  <c r="K405" i="1"/>
  <c r="L405" i="1" s="1"/>
  <c r="M405" i="1" s="1"/>
  <c r="K443" i="1"/>
  <c r="L443" i="1" s="1"/>
  <c r="M443" i="1" s="1"/>
  <c r="K297" i="1"/>
  <c r="L297" i="1" s="1"/>
  <c r="M297" i="1" s="1"/>
  <c r="K322" i="1"/>
  <c r="L322" i="1" s="1"/>
  <c r="M322" i="1" s="1"/>
  <c r="K419" i="1"/>
  <c r="L419" i="1" s="1"/>
  <c r="M419" i="1" s="1"/>
  <c r="K413" i="1"/>
  <c r="L413" i="1" s="1"/>
  <c r="M413" i="1" s="1"/>
  <c r="K445" i="1"/>
  <c r="L445" i="1" s="1"/>
  <c r="M445" i="1" s="1"/>
  <c r="K488" i="1"/>
  <c r="L488" i="1" s="1"/>
  <c r="M488" i="1" s="1"/>
  <c r="K362" i="1"/>
  <c r="L362" i="1" s="1"/>
  <c r="M362" i="1" s="1"/>
  <c r="K511" i="1"/>
  <c r="L511" i="1" s="1"/>
  <c r="M511" i="1" s="1"/>
  <c r="K365" i="1"/>
  <c r="L365" i="1" s="1"/>
  <c r="M365" i="1" s="1"/>
  <c r="K331" i="1"/>
  <c r="L331" i="1" s="1"/>
  <c r="M331" i="1" s="1"/>
  <c r="K440" i="1"/>
  <c r="L440" i="1" s="1"/>
  <c r="M440" i="1" s="1"/>
  <c r="K463" i="1"/>
  <c r="L463" i="1" s="1"/>
  <c r="M463" i="1" s="1"/>
  <c r="K441" i="1"/>
  <c r="L441" i="1" s="1"/>
  <c r="M441" i="1" s="1"/>
  <c r="K380" i="1"/>
  <c r="L380" i="1" s="1"/>
  <c r="M380" i="1" s="1"/>
  <c r="K467" i="1"/>
  <c r="L467" i="1" s="1"/>
  <c r="M467" i="1" s="1"/>
  <c r="K386" i="1"/>
  <c r="L386" i="1" s="1"/>
  <c r="M386" i="1" s="1"/>
  <c r="K402" i="1"/>
  <c r="L402" i="1" s="1"/>
  <c r="M402" i="1" s="1"/>
  <c r="K447" i="1"/>
  <c r="L447" i="1" s="1"/>
  <c r="M447" i="1" s="1"/>
  <c r="K512" i="1"/>
  <c r="L512" i="1" s="1"/>
  <c r="M512" i="1" s="1"/>
  <c r="K496" i="1"/>
  <c r="L496" i="1" s="1"/>
  <c r="M496" i="1" s="1"/>
  <c r="K444" i="1"/>
  <c r="L444" i="1" s="1"/>
  <c r="M444" i="1" s="1"/>
  <c r="K345" i="1"/>
  <c r="L345" i="1" s="1"/>
  <c r="M345" i="1" s="1"/>
  <c r="K495" i="1"/>
  <c r="L495" i="1" s="1"/>
  <c r="M495" i="1" s="1"/>
  <c r="K492" i="1"/>
  <c r="L492" i="1" s="1"/>
  <c r="M492" i="1" s="1"/>
  <c r="K455" i="1"/>
  <c r="L455" i="1" s="1"/>
  <c r="M455" i="1" s="1"/>
  <c r="K409" i="1"/>
  <c r="L409" i="1" s="1"/>
  <c r="M409" i="1" s="1"/>
  <c r="K338" i="1"/>
  <c r="L338" i="1" s="1"/>
  <c r="M338" i="1" s="1"/>
  <c r="K280" i="1"/>
  <c r="L280" i="1" s="1"/>
  <c r="M280" i="1" s="1"/>
  <c r="K418" i="1"/>
  <c r="L418" i="1" s="1"/>
  <c r="M418" i="1" s="1"/>
  <c r="K321" i="1"/>
  <c r="L321" i="1" s="1"/>
  <c r="M321" i="1" s="1"/>
  <c r="K486" i="1"/>
  <c r="L486" i="1" s="1"/>
  <c r="M486" i="1" s="1"/>
  <c r="K325" i="1"/>
  <c r="L325" i="1" s="1"/>
  <c r="M325" i="1" s="1"/>
  <c r="K502" i="1"/>
  <c r="L502" i="1" s="1"/>
  <c r="M502" i="1" s="1"/>
  <c r="K429" i="1"/>
  <c r="L429" i="1" s="1"/>
  <c r="M429" i="1" s="1"/>
  <c r="K436" i="1"/>
  <c r="L436" i="1" s="1"/>
  <c r="M436" i="1" s="1"/>
  <c r="K313" i="1"/>
  <c r="L313" i="1" s="1"/>
  <c r="M313" i="1" s="1"/>
  <c r="K446" i="1"/>
  <c r="L446" i="1" s="1"/>
  <c r="M446" i="1" s="1"/>
  <c r="K353" i="1"/>
  <c r="L353" i="1" s="1"/>
  <c r="M353" i="1" s="1"/>
  <c r="K415" i="1"/>
  <c r="L415" i="1" s="1"/>
  <c r="M415" i="1" s="1"/>
  <c r="K357" i="1"/>
  <c r="L357" i="1" s="1"/>
  <c r="M357" i="1" s="1"/>
  <c r="K438" i="1"/>
  <c r="L438" i="1" s="1"/>
  <c r="M438" i="1" s="1"/>
  <c r="K363" i="1"/>
  <c r="L363" i="1" s="1"/>
  <c r="M363" i="1" s="1"/>
  <c r="K311" i="1"/>
  <c r="L311" i="1" s="1"/>
  <c r="M311" i="1" s="1"/>
  <c r="K458" i="1"/>
  <c r="L458" i="1" s="1"/>
  <c r="M458" i="1" s="1"/>
  <c r="K364" i="1"/>
  <c r="L364" i="1" s="1"/>
  <c r="M364" i="1" s="1"/>
  <c r="K487" i="1"/>
  <c r="L487" i="1" s="1"/>
  <c r="M487" i="1" s="1"/>
  <c r="K283" i="1"/>
  <c r="L283" i="1" s="1"/>
  <c r="M283" i="1" s="1"/>
  <c r="K382" i="1"/>
  <c r="L382" i="1" s="1"/>
  <c r="M382" i="1" s="1"/>
  <c r="K388" i="1"/>
  <c r="L388" i="1" s="1"/>
  <c r="M388" i="1" s="1"/>
  <c r="K471" i="1"/>
  <c r="L471" i="1" s="1"/>
  <c r="M471" i="1" s="1"/>
  <c r="K355" i="1"/>
  <c r="L355" i="1" s="1"/>
  <c r="M355" i="1" s="1"/>
  <c r="K324" i="1"/>
  <c r="L324" i="1" s="1"/>
  <c r="M324" i="1" s="1"/>
  <c r="K376" i="1"/>
  <c r="L376" i="1" s="1"/>
  <c r="M376" i="1" s="1"/>
  <c r="K267" i="1"/>
  <c r="L267" i="1" s="1"/>
  <c r="M267" i="1" s="1"/>
  <c r="K294" i="1"/>
  <c r="L294" i="1" s="1"/>
  <c r="M294" i="1" s="1"/>
  <c r="K377" i="1"/>
  <c r="L377" i="1" s="1"/>
  <c r="M377" i="1" s="1"/>
  <c r="K400" i="1"/>
  <c r="L400" i="1" s="1"/>
  <c r="M400" i="1" s="1"/>
  <c r="K426" i="1"/>
  <c r="L426" i="1" s="1"/>
  <c r="M426" i="1" s="1"/>
  <c r="K370" i="1"/>
  <c r="L370" i="1" s="1"/>
  <c r="M370" i="1" s="1"/>
  <c r="K497" i="1"/>
  <c r="L497" i="1" s="1"/>
  <c r="M497" i="1" s="1"/>
  <c r="K505" i="1"/>
  <c r="L505" i="1" s="1"/>
  <c r="M505" i="1" s="1"/>
  <c r="K389" i="1"/>
  <c r="L389" i="1" s="1"/>
  <c r="M389" i="1" s="1"/>
  <c r="K265" i="1"/>
  <c r="L265" i="1" s="1"/>
  <c r="M265" i="1" s="1"/>
  <c r="K398" i="1"/>
  <c r="L398" i="1" s="1"/>
  <c r="M398" i="1" s="1"/>
  <c r="K508" i="1"/>
  <c r="L508" i="1" s="1"/>
  <c r="M508" i="1" s="1"/>
  <c r="K308" i="1"/>
  <c r="L308" i="1" s="1"/>
  <c r="M308" i="1" s="1"/>
  <c r="K425" i="1"/>
  <c r="L425" i="1" s="1"/>
  <c r="M425" i="1" s="1"/>
  <c r="K387" i="1"/>
  <c r="L387" i="1" s="1"/>
  <c r="M387" i="1" s="1"/>
  <c r="K288" i="1"/>
  <c r="L288" i="1" s="1"/>
  <c r="M288" i="1" s="1"/>
  <c r="K510" i="1"/>
  <c r="L510" i="1" s="1"/>
  <c r="M510" i="1" s="1"/>
  <c r="K341" i="1"/>
  <c r="L341" i="1" s="1"/>
  <c r="M341" i="1" s="1"/>
  <c r="K309" i="1"/>
  <c r="L309" i="1" s="1"/>
  <c r="M309" i="1" s="1"/>
  <c r="K416" i="1"/>
  <c r="L416" i="1" s="1"/>
  <c r="M416" i="1" s="1"/>
  <c r="K292" i="1"/>
  <c r="L292" i="1" s="1"/>
  <c r="M292" i="1" s="1"/>
  <c r="K329" i="1"/>
  <c r="L329" i="1" s="1"/>
  <c r="M329" i="1" s="1"/>
  <c r="K359" i="1"/>
  <c r="L359" i="1" s="1"/>
  <c r="M359" i="1" s="1"/>
  <c r="K454" i="1"/>
  <c r="L454" i="1" s="1"/>
  <c r="M454" i="1" s="1"/>
  <c r="K268" i="1"/>
  <c r="L268" i="1" s="1"/>
  <c r="M268" i="1" s="1"/>
  <c r="K410" i="1"/>
  <c r="L410" i="1" s="1"/>
  <c r="M410" i="1" s="1"/>
  <c r="K474" i="1"/>
  <c r="L474" i="1" s="1"/>
  <c r="M474" i="1" s="1"/>
  <c r="K279" i="1"/>
  <c r="L279" i="1" s="1"/>
  <c r="M279" i="1" s="1"/>
  <c r="K461" i="1"/>
  <c r="L461" i="1" s="1"/>
  <c r="M461" i="1" s="1"/>
  <c r="K452" i="1"/>
  <c r="L452" i="1" s="1"/>
  <c r="M452" i="1" s="1"/>
  <c r="K464" i="1"/>
  <c r="L464" i="1" s="1"/>
  <c r="M464" i="1" s="1"/>
  <c r="K423" i="1"/>
  <c r="L423" i="1" s="1"/>
  <c r="M423" i="1" s="1"/>
  <c r="K479" i="1"/>
  <c r="L479" i="1" s="1"/>
  <c r="M479" i="1" s="1"/>
  <c r="K476" i="1"/>
  <c r="L476" i="1" s="1"/>
  <c r="M476" i="1" s="1"/>
  <c r="K369" i="1"/>
  <c r="L369" i="1" s="1"/>
  <c r="M369" i="1" s="1"/>
  <c r="K456" i="1"/>
  <c r="L456" i="1" s="1"/>
  <c r="M456" i="1" s="1"/>
  <c r="K473" i="1"/>
  <c r="L473" i="1" s="1"/>
  <c r="M473" i="1" s="1"/>
  <c r="K275" i="1"/>
  <c r="L275" i="1" s="1"/>
  <c r="M275" i="1" s="1"/>
  <c r="K281" i="1"/>
  <c r="L281" i="1" s="1"/>
  <c r="M281" i="1" s="1"/>
  <c r="K340" i="1"/>
  <c r="L340" i="1" s="1"/>
  <c r="M340" i="1" s="1"/>
  <c r="K273" i="1"/>
  <c r="L273" i="1" s="1"/>
  <c r="M273" i="1" s="1"/>
  <c r="K342" i="1"/>
  <c r="L342" i="1" s="1"/>
  <c r="M342" i="1" s="1"/>
  <c r="K484" i="1"/>
  <c r="L484" i="1" s="1"/>
  <c r="M484" i="1" s="1"/>
  <c r="K385" i="1"/>
  <c r="L385" i="1" s="1"/>
  <c r="M385" i="1" s="1"/>
  <c r="K314" i="1"/>
  <c r="L314" i="1" s="1"/>
  <c r="M314" i="1" s="1"/>
  <c r="K394" i="1"/>
  <c r="L394" i="1" s="1"/>
  <c r="M394" i="1" s="1"/>
  <c r="K411" i="1"/>
  <c r="L411" i="1" s="1"/>
  <c r="M411" i="1" s="1"/>
  <c r="K372" i="1"/>
  <c r="L372" i="1" s="1"/>
  <c r="M372" i="1" s="1"/>
  <c r="K421" i="1"/>
  <c r="L421" i="1" s="1"/>
  <c r="M421" i="1" s="1"/>
  <c r="K299" i="1"/>
  <c r="L299" i="1" s="1"/>
  <c r="M299" i="1" s="1"/>
  <c r="K435" i="1"/>
  <c r="L435" i="1" s="1"/>
  <c r="M435" i="1" s="1"/>
  <c r="K312" i="1"/>
  <c r="L312" i="1" s="1"/>
  <c r="M312" i="1" s="1"/>
  <c r="K354" i="1"/>
  <c r="L354" i="1" s="1"/>
  <c r="M354" i="1" s="1"/>
  <c r="K300" i="1"/>
  <c r="L300" i="1" s="1"/>
  <c r="M300" i="1" s="1"/>
  <c r="K507" i="1"/>
  <c r="L507" i="1" s="1"/>
  <c r="M507" i="1" s="1"/>
  <c r="K298" i="1"/>
  <c r="L298" i="1" s="1"/>
  <c r="M298" i="1" s="1"/>
  <c r="K277" i="1"/>
  <c r="L277" i="1" s="1"/>
  <c r="M277" i="1" s="1"/>
  <c r="K451" i="1"/>
  <c r="L451" i="1" s="1"/>
  <c r="M451" i="1" s="1"/>
  <c r="K302" i="1"/>
  <c r="L302" i="1" s="1"/>
  <c r="M302" i="1" s="1"/>
  <c r="K503" i="1"/>
  <c r="L503" i="1" s="1"/>
  <c r="M503" i="1" s="1"/>
  <c r="K327" i="1"/>
  <c r="L327" i="1" s="1"/>
  <c r="M327" i="1" s="1"/>
  <c r="K274" i="1"/>
  <c r="L274" i="1" s="1"/>
  <c r="M274" i="1" s="1"/>
  <c r="K368" i="1"/>
  <c r="L368" i="1" s="1"/>
  <c r="M368" i="1" s="1"/>
  <c r="J13" i="1"/>
  <c r="C13" i="1"/>
  <c r="J8" i="1"/>
  <c r="J12" i="1"/>
  <c r="K12" i="1" s="1"/>
  <c r="J9" i="1"/>
  <c r="I8" i="1"/>
  <c r="I9" i="1"/>
  <c r="G9" i="1"/>
  <c r="G3" i="1" s="1"/>
  <c r="C14" i="1"/>
  <c r="H9" i="1"/>
  <c r="H3" i="1" s="1"/>
  <c r="H8" i="1"/>
  <c r="H1" i="1" s="1"/>
  <c r="G8" i="1"/>
  <c r="G1" i="1" s="1"/>
  <c r="H13" i="1"/>
  <c r="J10" i="1" l="1"/>
  <c r="F13" i="1"/>
  <c r="G13" i="1"/>
  <c r="I13" i="1"/>
  <c r="C15" i="1"/>
  <c r="E14" i="1"/>
  <c r="E13" i="1"/>
  <c r="L12" i="1"/>
  <c r="M12" i="1" s="1"/>
  <c r="K13" i="1" l="1"/>
  <c r="L13" i="1" s="1"/>
  <c r="M13" i="1" s="1"/>
  <c r="J14" i="1"/>
  <c r="I14" i="1"/>
  <c r="C16" i="1"/>
  <c r="E15" i="1"/>
  <c r="F14" i="1"/>
  <c r="H14" i="1"/>
  <c r="G14" i="1"/>
  <c r="J15" i="1" l="1"/>
  <c r="I15" i="1"/>
  <c r="K14" i="1"/>
  <c r="L14" i="1" s="1"/>
  <c r="M14" i="1" s="1"/>
  <c r="C17" i="1"/>
  <c r="E16" i="1"/>
  <c r="F15" i="1"/>
  <c r="H15" i="1"/>
  <c r="G15" i="1"/>
  <c r="J16" i="1" l="1"/>
  <c r="I16" i="1"/>
  <c r="K15" i="1"/>
  <c r="L15" i="1" s="1"/>
  <c r="M15" i="1" s="1"/>
  <c r="C18" i="1"/>
  <c r="E17" i="1"/>
  <c r="F16" i="1"/>
  <c r="G16" i="1"/>
  <c r="H16" i="1"/>
  <c r="J17" i="1" l="1"/>
  <c r="I17" i="1"/>
  <c r="K16" i="1"/>
  <c r="L16" i="1" s="1"/>
  <c r="M16" i="1" s="1"/>
  <c r="C19" i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C20" i="1"/>
  <c r="E19" i="1"/>
  <c r="J19" i="1" l="1"/>
  <c r="I19" i="1"/>
  <c r="K18" i="1"/>
  <c r="L18" i="1" s="1"/>
  <c r="M18" i="1" s="1"/>
  <c r="E20" i="1"/>
  <c r="C21" i="1"/>
  <c r="F19" i="1"/>
  <c r="H19" i="1"/>
  <c r="G19" i="1"/>
  <c r="J20" i="1" l="1"/>
  <c r="I20" i="1"/>
  <c r="K19" i="1"/>
  <c r="L19" i="1" s="1"/>
  <c r="M19" i="1" s="1"/>
  <c r="E21" i="1"/>
  <c r="C22" i="1"/>
  <c r="G20" i="1"/>
  <c r="F20" i="1"/>
  <c r="H20" i="1"/>
  <c r="J21" i="1" l="1"/>
  <c r="I21" i="1"/>
  <c r="K20" i="1"/>
  <c r="L20" i="1" s="1"/>
  <c r="M20" i="1" s="1"/>
  <c r="E22" i="1"/>
  <c r="C23" i="1"/>
  <c r="G21" i="1"/>
  <c r="H21" i="1"/>
  <c r="F21" i="1"/>
  <c r="J22" i="1" l="1"/>
  <c r="I22" i="1"/>
  <c r="K21" i="1"/>
  <c r="L21" i="1" s="1"/>
  <c r="M21" i="1" s="1"/>
  <c r="F22" i="1"/>
  <c r="G22" i="1"/>
  <c r="H22" i="1"/>
  <c r="E23" i="1"/>
  <c r="C24" i="1"/>
  <c r="J23" i="1" l="1"/>
  <c r="I23" i="1"/>
  <c r="K22" i="1"/>
  <c r="L22" i="1" s="1"/>
  <c r="M22" i="1" s="1"/>
  <c r="C25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E25" i="1"/>
  <c r="C26" i="1"/>
  <c r="J25" i="1" l="1"/>
  <c r="I25" i="1"/>
  <c r="K24" i="1"/>
  <c r="L24" i="1" s="1"/>
  <c r="M24" i="1" s="1"/>
  <c r="E26" i="1"/>
  <c r="C27" i="1"/>
  <c r="F25" i="1"/>
  <c r="H25" i="1"/>
  <c r="G25" i="1"/>
  <c r="J26" i="1" l="1"/>
  <c r="I26" i="1"/>
  <c r="K25" i="1"/>
  <c r="L25" i="1" s="1"/>
  <c r="M25" i="1" s="1"/>
  <c r="G26" i="1"/>
  <c r="H26" i="1"/>
  <c r="F26" i="1"/>
  <c r="C28" i="1"/>
  <c r="E27" i="1"/>
  <c r="J27" i="1" l="1"/>
  <c r="I27" i="1"/>
  <c r="K26" i="1"/>
  <c r="L26" i="1" s="1"/>
  <c r="M26" i="1" s="1"/>
  <c r="F27" i="1"/>
  <c r="G27" i="1"/>
  <c r="H27" i="1"/>
  <c r="C29" i="1"/>
  <c r="E28" i="1"/>
  <c r="J28" i="1" l="1"/>
  <c r="I28" i="1"/>
  <c r="K27" i="1"/>
  <c r="L27" i="1" s="1"/>
  <c r="M27" i="1" s="1"/>
  <c r="C30" i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E30" i="1"/>
  <c r="C31" i="1"/>
  <c r="J30" i="1" l="1"/>
  <c r="I30" i="1"/>
  <c r="K29" i="1"/>
  <c r="L29" i="1" s="1"/>
  <c r="M29" i="1" s="1"/>
  <c r="E31" i="1"/>
  <c r="C32" i="1"/>
  <c r="F30" i="1"/>
  <c r="G30" i="1"/>
  <c r="H30" i="1"/>
  <c r="J31" i="1" l="1"/>
  <c r="I31" i="1"/>
  <c r="K30" i="1"/>
  <c r="L30" i="1" s="1"/>
  <c r="M30" i="1" s="1"/>
  <c r="E32" i="1"/>
  <c r="C33" i="1"/>
  <c r="F31" i="1"/>
  <c r="H31" i="1"/>
  <c r="G31" i="1"/>
  <c r="J32" i="1" l="1"/>
  <c r="I32" i="1"/>
  <c r="K31" i="1"/>
  <c r="L31" i="1" s="1"/>
  <c r="M31" i="1" s="1"/>
  <c r="C34" i="1"/>
  <c r="E33" i="1"/>
  <c r="H32" i="1"/>
  <c r="F32" i="1"/>
  <c r="G32" i="1"/>
  <c r="J33" i="1" l="1"/>
  <c r="I33" i="1"/>
  <c r="K32" i="1"/>
  <c r="L32" i="1" s="1"/>
  <c r="M32" i="1" s="1"/>
  <c r="C35" i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C36" i="1"/>
  <c r="E35" i="1"/>
  <c r="J35" i="1" l="1"/>
  <c r="I35" i="1"/>
  <c r="K34" i="1"/>
  <c r="L34" i="1" s="1"/>
  <c r="M34" i="1" s="1"/>
  <c r="F35" i="1"/>
  <c r="H35" i="1"/>
  <c r="G35" i="1"/>
  <c r="E36" i="1"/>
  <c r="C37" i="1"/>
  <c r="J36" i="1" l="1"/>
  <c r="I36" i="1"/>
  <c r="K35" i="1"/>
  <c r="L35" i="1" s="1"/>
  <c r="M35" i="1" s="1"/>
  <c r="H36" i="1"/>
  <c r="G36" i="1"/>
  <c r="F36" i="1"/>
  <c r="C38" i="1"/>
  <c r="E37" i="1"/>
  <c r="J37" i="1" l="1"/>
  <c r="I37" i="1"/>
  <c r="K36" i="1"/>
  <c r="L36" i="1" s="1"/>
  <c r="M36" i="1" s="1"/>
  <c r="C39" i="1"/>
  <c r="E38" i="1"/>
  <c r="F37" i="1"/>
  <c r="H37" i="1"/>
  <c r="G37" i="1"/>
  <c r="J38" i="1" l="1"/>
  <c r="I38" i="1"/>
  <c r="K37" i="1"/>
  <c r="L37" i="1" s="1"/>
  <c r="M37" i="1" s="1"/>
  <c r="E39" i="1"/>
  <c r="C40" i="1"/>
  <c r="H38" i="1"/>
  <c r="F38" i="1"/>
  <c r="G38" i="1"/>
  <c r="J39" i="1" l="1"/>
  <c r="I39" i="1"/>
  <c r="K38" i="1"/>
  <c r="L38" i="1" s="1"/>
  <c r="M38" i="1" s="1"/>
  <c r="E40" i="1"/>
  <c r="C41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C42" i="1"/>
  <c r="J41" i="1" l="1"/>
  <c r="I41" i="1"/>
  <c r="K40" i="1"/>
  <c r="L40" i="1" s="1"/>
  <c r="M40" i="1" s="1"/>
  <c r="C43" i="1"/>
  <c r="E42" i="1"/>
  <c r="H41" i="1"/>
  <c r="G41" i="1"/>
  <c r="F41" i="1"/>
  <c r="J42" i="1" l="1"/>
  <c r="I42" i="1"/>
  <c r="K41" i="1"/>
  <c r="L41" i="1" s="1"/>
  <c r="M41" i="1" s="1"/>
  <c r="C44" i="1"/>
  <c r="E43" i="1"/>
  <c r="F42" i="1"/>
  <c r="G42" i="1"/>
  <c r="H42" i="1"/>
  <c r="J43" i="1" l="1"/>
  <c r="I43" i="1"/>
  <c r="K42" i="1"/>
  <c r="L42" i="1" s="1"/>
  <c r="M42" i="1" s="1"/>
  <c r="E44" i="1"/>
  <c r="C45" i="1"/>
  <c r="F43" i="1"/>
  <c r="H43" i="1"/>
  <c r="G43" i="1"/>
  <c r="J44" i="1" l="1"/>
  <c r="I44" i="1"/>
  <c r="K43" i="1"/>
  <c r="L43" i="1" s="1"/>
  <c r="M43" i="1" s="1"/>
  <c r="E45" i="1"/>
  <c r="C46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C47" i="1"/>
  <c r="J46" i="1" l="1"/>
  <c r="I46" i="1"/>
  <c r="K45" i="1"/>
  <c r="L45" i="1" s="1"/>
  <c r="M45" i="1" s="1"/>
  <c r="F46" i="1"/>
  <c r="H46" i="1"/>
  <c r="G46" i="1"/>
  <c r="E47" i="1"/>
  <c r="C48" i="1"/>
  <c r="J47" i="1" l="1"/>
  <c r="I47" i="1"/>
  <c r="K46" i="1"/>
  <c r="L46" i="1" s="1"/>
  <c r="M46" i="1" s="1"/>
  <c r="E48" i="1"/>
  <c r="C49" i="1"/>
  <c r="G47" i="1"/>
  <c r="H47" i="1"/>
  <c r="F47" i="1"/>
  <c r="J48" i="1" l="1"/>
  <c r="I48" i="1"/>
  <c r="K47" i="1"/>
  <c r="L47" i="1" s="1"/>
  <c r="M47" i="1" s="1"/>
  <c r="C50" i="1"/>
  <c r="E49" i="1"/>
  <c r="H48" i="1"/>
  <c r="F48" i="1"/>
  <c r="G48" i="1"/>
  <c r="J49" i="1" l="1"/>
  <c r="I49" i="1"/>
  <c r="K48" i="1"/>
  <c r="L48" i="1" s="1"/>
  <c r="M48" i="1" s="1"/>
  <c r="F49" i="1"/>
  <c r="H49" i="1"/>
  <c r="G49" i="1"/>
  <c r="C51" i="1"/>
  <c r="E50" i="1"/>
  <c r="J50" i="1" l="1"/>
  <c r="I50" i="1"/>
  <c r="K49" i="1"/>
  <c r="L49" i="1" s="1"/>
  <c r="M49" i="1" s="1"/>
  <c r="E51" i="1"/>
  <c r="C52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C53" i="1"/>
  <c r="J52" i="1" l="1"/>
  <c r="I52" i="1"/>
  <c r="K51" i="1"/>
  <c r="L51" i="1" s="1"/>
  <c r="M51" i="1" s="1"/>
  <c r="E53" i="1"/>
  <c r="C54" i="1"/>
  <c r="F52" i="1"/>
  <c r="G52" i="1"/>
  <c r="H52" i="1"/>
  <c r="J53" i="1" l="1"/>
  <c r="I53" i="1"/>
  <c r="K52" i="1"/>
  <c r="L52" i="1" s="1"/>
  <c r="M52" i="1" s="1"/>
  <c r="G53" i="1"/>
  <c r="H53" i="1"/>
  <c r="F53" i="1"/>
  <c r="C55" i="1"/>
  <c r="E54" i="1"/>
  <c r="J54" i="1" l="1"/>
  <c r="I54" i="1"/>
  <c r="K53" i="1"/>
  <c r="L53" i="1" s="1"/>
  <c r="M53" i="1" s="1"/>
  <c r="F54" i="1"/>
  <c r="H54" i="1"/>
  <c r="G54" i="1"/>
  <c r="E55" i="1"/>
  <c r="C56" i="1"/>
  <c r="J55" i="1" l="1"/>
  <c r="I55" i="1"/>
  <c r="K54" i="1"/>
  <c r="L54" i="1" s="1"/>
  <c r="M54" i="1" s="1"/>
  <c r="E56" i="1"/>
  <c r="C57" i="1"/>
  <c r="F55" i="1"/>
  <c r="G55" i="1"/>
  <c r="H55" i="1"/>
  <c r="J56" i="1" l="1"/>
  <c r="I56" i="1"/>
  <c r="K55" i="1"/>
  <c r="L55" i="1" s="1"/>
  <c r="M55" i="1" s="1"/>
  <c r="C58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C59" i="1"/>
  <c r="J58" i="1" l="1"/>
  <c r="I58" i="1"/>
  <c r="K57" i="1"/>
  <c r="L57" i="1" s="1"/>
  <c r="M57" i="1" s="1"/>
  <c r="E59" i="1"/>
  <c r="C60" i="1"/>
  <c r="G58" i="1"/>
  <c r="H58" i="1"/>
  <c r="F58" i="1"/>
  <c r="J59" i="1" l="1"/>
  <c r="I59" i="1"/>
  <c r="K58" i="1"/>
  <c r="L58" i="1" s="1"/>
  <c r="M58" i="1" s="1"/>
  <c r="C61" i="1"/>
  <c r="E60" i="1"/>
  <c r="F59" i="1"/>
  <c r="H59" i="1"/>
  <c r="G59" i="1"/>
  <c r="J60" i="1" l="1"/>
  <c r="I60" i="1"/>
  <c r="K59" i="1"/>
  <c r="L59" i="1" s="1"/>
  <c r="M59" i="1" s="1"/>
  <c r="C62" i="1"/>
  <c r="E61" i="1"/>
  <c r="H60" i="1"/>
  <c r="F60" i="1"/>
  <c r="G60" i="1"/>
  <c r="J61" i="1" l="1"/>
  <c r="I61" i="1"/>
  <c r="K60" i="1"/>
  <c r="L60" i="1" s="1"/>
  <c r="M60" i="1" s="1"/>
  <c r="E62" i="1"/>
  <c r="C63" i="1"/>
  <c r="G61" i="1"/>
  <c r="F61" i="1"/>
  <c r="H61" i="1"/>
  <c r="J62" i="1" l="1"/>
  <c r="I62" i="1"/>
  <c r="K61" i="1"/>
  <c r="L61" i="1" s="1"/>
  <c r="M61" i="1" s="1"/>
  <c r="H62" i="1"/>
  <c r="G62" i="1"/>
  <c r="F62" i="1"/>
  <c r="C64" i="1"/>
  <c r="E63" i="1"/>
  <c r="J63" i="1" l="1"/>
  <c r="I63" i="1"/>
  <c r="K62" i="1"/>
  <c r="L62" i="1" s="1"/>
  <c r="M62" i="1" s="1"/>
  <c r="E64" i="1"/>
  <c r="C65" i="1"/>
  <c r="G63" i="1"/>
  <c r="H63" i="1"/>
  <c r="F63" i="1"/>
  <c r="J64" i="1" l="1"/>
  <c r="I64" i="1"/>
  <c r="K63" i="1"/>
  <c r="L63" i="1" s="1"/>
  <c r="M63" i="1" s="1"/>
  <c r="E65" i="1"/>
  <c r="C66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C67" i="1"/>
  <c r="J66" i="1" l="1"/>
  <c r="I66" i="1"/>
  <c r="K65" i="1"/>
  <c r="L65" i="1" s="1"/>
  <c r="M65" i="1" s="1"/>
  <c r="E67" i="1"/>
  <c r="C68" i="1"/>
  <c r="H66" i="1"/>
  <c r="F66" i="1"/>
  <c r="G66" i="1"/>
  <c r="J67" i="1" l="1"/>
  <c r="I67" i="1"/>
  <c r="K66" i="1"/>
  <c r="L66" i="1" s="1"/>
  <c r="M66" i="1" s="1"/>
  <c r="G67" i="1"/>
  <c r="F67" i="1"/>
  <c r="H67" i="1"/>
  <c r="C69" i="1"/>
  <c r="E68" i="1"/>
  <c r="J68" i="1" l="1"/>
  <c r="I68" i="1"/>
  <c r="K67" i="1"/>
  <c r="L67" i="1" s="1"/>
  <c r="M67" i="1" s="1"/>
  <c r="F68" i="1"/>
  <c r="G68" i="1"/>
  <c r="H68" i="1"/>
  <c r="E69" i="1"/>
  <c r="C70" i="1"/>
  <c r="J69" i="1" l="1"/>
  <c r="I69" i="1"/>
  <c r="K68" i="1"/>
  <c r="L68" i="1" s="1"/>
  <c r="M68" i="1" s="1"/>
  <c r="C71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C72" i="1"/>
  <c r="E71" i="1"/>
  <c r="J71" i="1" l="1"/>
  <c r="I71" i="1"/>
  <c r="K70" i="1"/>
  <c r="L70" i="1" s="1"/>
  <c r="M70" i="1" s="1"/>
  <c r="H71" i="1"/>
  <c r="F71" i="1"/>
  <c r="G71" i="1"/>
  <c r="E72" i="1"/>
  <c r="C73" i="1"/>
  <c r="J72" i="1" l="1"/>
  <c r="I72" i="1"/>
  <c r="K71" i="1"/>
  <c r="L71" i="1" s="1"/>
  <c r="M71" i="1" s="1"/>
  <c r="C74" i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E74" i="1"/>
  <c r="C75" i="1"/>
  <c r="J74" i="1" l="1"/>
  <c r="I74" i="1"/>
  <c r="K73" i="1"/>
  <c r="L73" i="1" s="1"/>
  <c r="M73" i="1" s="1"/>
  <c r="E75" i="1"/>
  <c r="C76" i="1"/>
  <c r="H74" i="1"/>
  <c r="G74" i="1"/>
  <c r="F74" i="1"/>
  <c r="J75" i="1" l="1"/>
  <c r="I75" i="1"/>
  <c r="K74" i="1"/>
  <c r="L74" i="1" s="1"/>
  <c r="M74" i="1" s="1"/>
  <c r="C77" i="1"/>
  <c r="E76" i="1"/>
  <c r="H75" i="1"/>
  <c r="F75" i="1"/>
  <c r="G75" i="1"/>
  <c r="J76" i="1" l="1"/>
  <c r="I76" i="1"/>
  <c r="K75" i="1"/>
  <c r="L75" i="1" s="1"/>
  <c r="M75" i="1" s="1"/>
  <c r="H76" i="1"/>
  <c r="F76" i="1"/>
  <c r="G76" i="1"/>
  <c r="C78" i="1"/>
  <c r="E77" i="1"/>
  <c r="J77" i="1" l="1"/>
  <c r="I77" i="1"/>
  <c r="K76" i="1"/>
  <c r="L76" i="1" s="1"/>
  <c r="M76" i="1" s="1"/>
  <c r="F77" i="1"/>
  <c r="H77" i="1"/>
  <c r="G77" i="1"/>
  <c r="E78" i="1"/>
  <c r="C79" i="1"/>
  <c r="J78" i="1" l="1"/>
  <c r="I78" i="1"/>
  <c r="K77" i="1"/>
  <c r="L77" i="1" s="1"/>
  <c r="M77" i="1" s="1"/>
  <c r="E79" i="1"/>
  <c r="C80" i="1"/>
  <c r="G78" i="1"/>
  <c r="F78" i="1"/>
  <c r="H78" i="1"/>
  <c r="J79" i="1" l="1"/>
  <c r="I79" i="1"/>
  <c r="K78" i="1"/>
  <c r="L78" i="1" s="1"/>
  <c r="M78" i="1" s="1"/>
  <c r="E80" i="1"/>
  <c r="C81" i="1"/>
  <c r="F79" i="1"/>
  <c r="G79" i="1"/>
  <c r="H79" i="1"/>
  <c r="J80" i="1" l="1"/>
  <c r="I80" i="1"/>
  <c r="K79" i="1"/>
  <c r="L79" i="1" s="1"/>
  <c r="M79" i="1" s="1"/>
  <c r="C82" i="1"/>
  <c r="E81" i="1"/>
  <c r="H80" i="1"/>
  <c r="F80" i="1"/>
  <c r="G80" i="1"/>
  <c r="J81" i="1" l="1"/>
  <c r="I81" i="1"/>
  <c r="K80" i="1"/>
  <c r="L80" i="1" s="1"/>
  <c r="M80" i="1" s="1"/>
  <c r="E82" i="1"/>
  <c r="C83" i="1"/>
  <c r="H81" i="1"/>
  <c r="G81" i="1"/>
  <c r="F81" i="1"/>
  <c r="J82" i="1" l="1"/>
  <c r="I82" i="1"/>
  <c r="K81" i="1"/>
  <c r="L81" i="1" s="1"/>
  <c r="M81" i="1" s="1"/>
  <c r="C84" i="1"/>
  <c r="E83" i="1"/>
  <c r="G82" i="1"/>
  <c r="H82" i="1"/>
  <c r="F82" i="1"/>
  <c r="J83" i="1" l="1"/>
  <c r="I83" i="1"/>
  <c r="K82" i="1"/>
  <c r="L82" i="1" s="1"/>
  <c r="M82" i="1" s="1"/>
  <c r="E84" i="1"/>
  <c r="C85" i="1"/>
  <c r="F83" i="1"/>
  <c r="H83" i="1"/>
  <c r="G83" i="1"/>
  <c r="J84" i="1" l="1"/>
  <c r="I84" i="1"/>
  <c r="K83" i="1"/>
  <c r="L83" i="1" s="1"/>
  <c r="M83" i="1" s="1"/>
  <c r="E85" i="1"/>
  <c r="C86" i="1"/>
  <c r="G84" i="1"/>
  <c r="H84" i="1"/>
  <c r="F84" i="1"/>
  <c r="J85" i="1" l="1"/>
  <c r="I85" i="1"/>
  <c r="K84" i="1"/>
  <c r="L84" i="1" s="1"/>
  <c r="M84" i="1" s="1"/>
  <c r="E86" i="1"/>
  <c r="C87" i="1"/>
  <c r="F85" i="1"/>
  <c r="H85" i="1"/>
  <c r="G85" i="1"/>
  <c r="J86" i="1" l="1"/>
  <c r="I86" i="1"/>
  <c r="K85" i="1"/>
  <c r="L85" i="1" s="1"/>
  <c r="M85" i="1" s="1"/>
  <c r="E87" i="1"/>
  <c r="C88" i="1"/>
  <c r="F86" i="1"/>
  <c r="G86" i="1"/>
  <c r="H86" i="1"/>
  <c r="J87" i="1" l="1"/>
  <c r="I87" i="1"/>
  <c r="K86" i="1"/>
  <c r="L86" i="1" s="1"/>
  <c r="M86" i="1" s="1"/>
  <c r="E88" i="1"/>
  <c r="C89" i="1"/>
  <c r="H87" i="1"/>
  <c r="G87" i="1"/>
  <c r="F87" i="1"/>
  <c r="J88" i="1" l="1"/>
  <c r="I88" i="1"/>
  <c r="K87" i="1"/>
  <c r="L87" i="1" s="1"/>
  <c r="M87" i="1" s="1"/>
  <c r="E89" i="1"/>
  <c r="C90" i="1"/>
  <c r="F88" i="1"/>
  <c r="H88" i="1"/>
  <c r="G88" i="1"/>
  <c r="J89" i="1" l="1"/>
  <c r="I89" i="1"/>
  <c r="K88" i="1"/>
  <c r="L88" i="1" s="1"/>
  <c r="M88" i="1" s="1"/>
  <c r="E90" i="1"/>
  <c r="C91" i="1"/>
  <c r="G89" i="1"/>
  <c r="F89" i="1"/>
  <c r="H89" i="1"/>
  <c r="J90" i="1" l="1"/>
  <c r="I90" i="1"/>
  <c r="K89" i="1"/>
  <c r="L89" i="1" s="1"/>
  <c r="M89" i="1" s="1"/>
  <c r="H90" i="1"/>
  <c r="G90" i="1"/>
  <c r="F90" i="1"/>
  <c r="C92" i="1"/>
  <c r="E91" i="1"/>
  <c r="J91" i="1" l="1"/>
  <c r="I91" i="1"/>
  <c r="K90" i="1"/>
  <c r="L90" i="1" s="1"/>
  <c r="M90" i="1" s="1"/>
  <c r="E92" i="1"/>
  <c r="C93" i="1"/>
  <c r="G91" i="1"/>
  <c r="H91" i="1"/>
  <c r="F91" i="1"/>
  <c r="J92" i="1" l="1"/>
  <c r="I92" i="1"/>
  <c r="K91" i="1"/>
  <c r="L91" i="1" s="1"/>
  <c r="M91" i="1" s="1"/>
  <c r="G92" i="1"/>
  <c r="H92" i="1"/>
  <c r="F92" i="1"/>
  <c r="C94" i="1"/>
  <c r="E93" i="1"/>
  <c r="J93" i="1" l="1"/>
  <c r="I93" i="1"/>
  <c r="K92" i="1"/>
  <c r="L92" i="1" s="1"/>
  <c r="M92" i="1" s="1"/>
  <c r="C95" i="1"/>
  <c r="E94" i="1"/>
  <c r="G93" i="1"/>
  <c r="F93" i="1"/>
  <c r="H93" i="1"/>
  <c r="J94" i="1" l="1"/>
  <c r="I94" i="1"/>
  <c r="K93" i="1"/>
  <c r="L93" i="1" s="1"/>
  <c r="M93" i="1" s="1"/>
  <c r="F94" i="1"/>
  <c r="G94" i="1"/>
  <c r="H94" i="1"/>
  <c r="C96" i="1"/>
  <c r="E95" i="1"/>
  <c r="J95" i="1" l="1"/>
  <c r="I95" i="1"/>
  <c r="K94" i="1"/>
  <c r="L94" i="1" s="1"/>
  <c r="M94" i="1" s="1"/>
  <c r="E96" i="1"/>
  <c r="C97" i="1"/>
  <c r="G95" i="1"/>
  <c r="H95" i="1"/>
  <c r="F95" i="1"/>
  <c r="J96" i="1" l="1"/>
  <c r="I96" i="1"/>
  <c r="K95" i="1"/>
  <c r="L95" i="1" s="1"/>
  <c r="M95" i="1" s="1"/>
  <c r="H96" i="1"/>
  <c r="G96" i="1"/>
  <c r="F96" i="1"/>
  <c r="C98" i="1"/>
  <c r="E97" i="1"/>
  <c r="J97" i="1" l="1"/>
  <c r="I97" i="1"/>
  <c r="K96" i="1"/>
  <c r="L96" i="1" s="1"/>
  <c r="M96" i="1" s="1"/>
  <c r="C99" i="1"/>
  <c r="E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C100" i="1"/>
  <c r="J99" i="1" l="1"/>
  <c r="I99" i="1"/>
  <c r="K98" i="1"/>
  <c r="L98" i="1" s="1"/>
  <c r="M98" i="1" s="1"/>
  <c r="C101" i="1"/>
  <c r="E100" i="1"/>
  <c r="H99" i="1"/>
  <c r="F99" i="1"/>
  <c r="G99" i="1"/>
  <c r="J100" i="1" l="1"/>
  <c r="I100" i="1"/>
  <c r="K99" i="1"/>
  <c r="L99" i="1" s="1"/>
  <c r="M99" i="1" s="1"/>
  <c r="C102" i="1"/>
  <c r="E101" i="1"/>
  <c r="H100" i="1"/>
  <c r="G100" i="1"/>
  <c r="F100" i="1"/>
  <c r="J101" i="1" l="1"/>
  <c r="I101" i="1"/>
  <c r="K100" i="1"/>
  <c r="L100" i="1" s="1"/>
  <c r="M100" i="1" s="1"/>
  <c r="C103" i="1"/>
  <c r="E102" i="1"/>
  <c r="F101" i="1"/>
  <c r="G101" i="1"/>
  <c r="H101" i="1"/>
  <c r="J102" i="1" l="1"/>
  <c r="I102" i="1"/>
  <c r="K101" i="1"/>
  <c r="L101" i="1" s="1"/>
  <c r="M101" i="1" s="1"/>
  <c r="E103" i="1"/>
  <c r="C104" i="1"/>
  <c r="G102" i="1"/>
  <c r="F102" i="1"/>
  <c r="H102" i="1"/>
  <c r="J103" i="1" l="1"/>
  <c r="I103" i="1"/>
  <c r="K102" i="1"/>
  <c r="L102" i="1" s="1"/>
  <c r="M102" i="1" s="1"/>
  <c r="F103" i="1"/>
  <c r="G103" i="1"/>
  <c r="H103" i="1"/>
  <c r="C105" i="1"/>
  <c r="E104" i="1"/>
  <c r="J104" i="1" l="1"/>
  <c r="I104" i="1"/>
  <c r="K103" i="1"/>
  <c r="L103" i="1" s="1"/>
  <c r="M103" i="1" s="1"/>
  <c r="C106" i="1"/>
  <c r="E105" i="1"/>
  <c r="F104" i="1"/>
  <c r="H104" i="1"/>
  <c r="G104" i="1"/>
  <c r="J105" i="1" l="1"/>
  <c r="I105" i="1"/>
  <c r="K104" i="1"/>
  <c r="L104" i="1" s="1"/>
  <c r="M104" i="1" s="1"/>
  <c r="E106" i="1"/>
  <c r="C107" i="1"/>
  <c r="F105" i="1"/>
  <c r="G105" i="1"/>
  <c r="H105" i="1"/>
  <c r="J106" i="1" l="1"/>
  <c r="I106" i="1"/>
  <c r="K105" i="1"/>
  <c r="L105" i="1" s="1"/>
  <c r="M105" i="1" s="1"/>
  <c r="G106" i="1"/>
  <c r="H106" i="1"/>
  <c r="F106" i="1"/>
  <c r="C108" i="1"/>
  <c r="E107" i="1"/>
  <c r="J107" i="1" l="1"/>
  <c r="I107" i="1"/>
  <c r="K106" i="1"/>
  <c r="L106" i="1" s="1"/>
  <c r="M106" i="1" s="1"/>
  <c r="C109" i="1"/>
  <c r="E108" i="1"/>
  <c r="G107" i="1"/>
  <c r="F107" i="1"/>
  <c r="H107" i="1"/>
  <c r="J108" i="1" l="1"/>
  <c r="I108" i="1"/>
  <c r="K107" i="1"/>
  <c r="L107" i="1" s="1"/>
  <c r="M107" i="1" s="1"/>
  <c r="C110" i="1"/>
  <c r="E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C111" i="1"/>
  <c r="E110" i="1"/>
  <c r="J110" i="1" l="1"/>
  <c r="I110" i="1"/>
  <c r="K109" i="1"/>
  <c r="L109" i="1" s="1"/>
  <c r="M109" i="1" s="1"/>
  <c r="F110" i="1"/>
  <c r="G110" i="1"/>
  <c r="H110" i="1"/>
  <c r="C112" i="1"/>
  <c r="E111" i="1"/>
  <c r="J111" i="1" l="1"/>
  <c r="I111" i="1"/>
  <c r="K110" i="1"/>
  <c r="L110" i="1" s="1"/>
  <c r="M110" i="1" s="1"/>
  <c r="H111" i="1"/>
  <c r="F111" i="1"/>
  <c r="G111" i="1"/>
  <c r="C113" i="1"/>
  <c r="E112" i="1"/>
  <c r="J112" i="1" l="1"/>
  <c r="I112" i="1"/>
  <c r="K111" i="1"/>
  <c r="L111" i="1" s="1"/>
  <c r="M111" i="1" s="1"/>
  <c r="C114" i="1"/>
  <c r="E113" i="1"/>
  <c r="F112" i="1"/>
  <c r="G112" i="1"/>
  <c r="H112" i="1"/>
  <c r="J113" i="1" l="1"/>
  <c r="I113" i="1"/>
  <c r="K112" i="1"/>
  <c r="L112" i="1" s="1"/>
  <c r="M112" i="1" s="1"/>
  <c r="C115" i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C116" i="1"/>
  <c r="E115" i="1"/>
  <c r="J115" i="1" l="1"/>
  <c r="I115" i="1"/>
  <c r="K114" i="1"/>
  <c r="L114" i="1" s="1"/>
  <c r="M114" i="1" s="1"/>
  <c r="E116" i="1"/>
  <c r="C117" i="1"/>
  <c r="G115" i="1"/>
  <c r="H115" i="1"/>
  <c r="F115" i="1"/>
  <c r="J116" i="1" l="1"/>
  <c r="I116" i="1"/>
  <c r="K115" i="1"/>
  <c r="L115" i="1" s="1"/>
  <c r="M115" i="1" s="1"/>
  <c r="H116" i="1"/>
  <c r="G116" i="1"/>
  <c r="F116" i="1"/>
  <c r="C118" i="1"/>
  <c r="E117" i="1"/>
  <c r="J117" i="1" l="1"/>
  <c r="I117" i="1"/>
  <c r="K116" i="1"/>
  <c r="L116" i="1" s="1"/>
  <c r="M116" i="1" s="1"/>
  <c r="H117" i="1"/>
  <c r="G117" i="1"/>
  <c r="F117" i="1"/>
  <c r="C119" i="1"/>
  <c r="E118" i="1"/>
  <c r="J118" i="1" l="1"/>
  <c r="I118" i="1"/>
  <c r="K117" i="1"/>
  <c r="L117" i="1" s="1"/>
  <c r="M117" i="1" s="1"/>
  <c r="F118" i="1"/>
  <c r="H118" i="1"/>
  <c r="G118" i="1"/>
  <c r="E119" i="1"/>
  <c r="C120" i="1"/>
  <c r="J119" i="1" l="1"/>
  <c r="I119" i="1"/>
  <c r="K118" i="1"/>
  <c r="L118" i="1" s="1"/>
  <c r="M118" i="1" s="1"/>
  <c r="F119" i="1"/>
  <c r="G119" i="1"/>
  <c r="H119" i="1"/>
  <c r="C121" i="1"/>
  <c r="E120" i="1"/>
  <c r="J120" i="1" l="1"/>
  <c r="I120" i="1"/>
  <c r="K119" i="1"/>
  <c r="L119" i="1" s="1"/>
  <c r="M119" i="1" s="1"/>
  <c r="E121" i="1"/>
  <c r="C122" i="1"/>
  <c r="G120" i="1"/>
  <c r="F120" i="1"/>
  <c r="H120" i="1"/>
  <c r="J121" i="1" l="1"/>
  <c r="I121" i="1"/>
  <c r="K120" i="1"/>
  <c r="L120" i="1" s="1"/>
  <c r="M120" i="1" s="1"/>
  <c r="C123" i="1"/>
  <c r="E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E123" i="1"/>
  <c r="C124" i="1"/>
  <c r="J123" i="1" l="1"/>
  <c r="I123" i="1"/>
  <c r="K122" i="1"/>
  <c r="L122" i="1" s="1"/>
  <c r="M122" i="1" s="1"/>
  <c r="E124" i="1"/>
  <c r="C125" i="1"/>
  <c r="G123" i="1"/>
  <c r="H123" i="1"/>
  <c r="F123" i="1"/>
  <c r="J124" i="1" l="1"/>
  <c r="I124" i="1"/>
  <c r="K123" i="1"/>
  <c r="L123" i="1" s="1"/>
  <c r="M123" i="1" s="1"/>
  <c r="E125" i="1"/>
  <c r="C126" i="1"/>
  <c r="G124" i="1"/>
  <c r="F124" i="1"/>
  <c r="H124" i="1"/>
  <c r="J125" i="1" l="1"/>
  <c r="I125" i="1"/>
  <c r="K124" i="1"/>
  <c r="L124" i="1" s="1"/>
  <c r="M124" i="1" s="1"/>
  <c r="G125" i="1"/>
  <c r="H125" i="1"/>
  <c r="F125" i="1"/>
  <c r="C127" i="1"/>
  <c r="E126" i="1"/>
  <c r="J126" i="1" l="1"/>
  <c r="I126" i="1"/>
  <c r="K125" i="1"/>
  <c r="L125" i="1" s="1"/>
  <c r="M125" i="1" s="1"/>
  <c r="E127" i="1"/>
  <c r="C128" i="1"/>
  <c r="H126" i="1"/>
  <c r="F126" i="1"/>
  <c r="G126" i="1"/>
  <c r="J127" i="1" l="1"/>
  <c r="I127" i="1"/>
  <c r="K126" i="1"/>
  <c r="L126" i="1" s="1"/>
  <c r="M126" i="1" s="1"/>
  <c r="E128" i="1"/>
  <c r="C129" i="1"/>
  <c r="H127" i="1"/>
  <c r="G127" i="1"/>
  <c r="F127" i="1"/>
  <c r="J128" i="1" l="1"/>
  <c r="I128" i="1"/>
  <c r="K127" i="1"/>
  <c r="L127" i="1" s="1"/>
  <c r="M127" i="1" s="1"/>
  <c r="C130" i="1"/>
  <c r="E129" i="1"/>
  <c r="F128" i="1"/>
  <c r="H128" i="1"/>
  <c r="G128" i="1"/>
  <c r="J129" i="1" l="1"/>
  <c r="I129" i="1"/>
  <c r="K128" i="1"/>
  <c r="L128" i="1" s="1"/>
  <c r="M128" i="1" s="1"/>
  <c r="E130" i="1"/>
  <c r="C131" i="1"/>
  <c r="G129" i="1"/>
  <c r="F129" i="1"/>
  <c r="H129" i="1"/>
  <c r="J130" i="1" l="1"/>
  <c r="I130" i="1"/>
  <c r="K129" i="1"/>
  <c r="L129" i="1" s="1"/>
  <c r="M129" i="1" s="1"/>
  <c r="E131" i="1"/>
  <c r="C132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C133" i="1"/>
  <c r="J132" i="1" l="1"/>
  <c r="I132" i="1"/>
  <c r="K131" i="1"/>
  <c r="L131" i="1" s="1"/>
  <c r="M131" i="1" s="1"/>
  <c r="G132" i="1"/>
  <c r="H132" i="1"/>
  <c r="F132" i="1"/>
  <c r="C134" i="1"/>
  <c r="E133" i="1"/>
  <c r="J133" i="1" l="1"/>
  <c r="I133" i="1"/>
  <c r="K132" i="1"/>
  <c r="L132" i="1" s="1"/>
  <c r="M132" i="1" s="1"/>
  <c r="E134" i="1"/>
  <c r="C135" i="1"/>
  <c r="G133" i="1"/>
  <c r="F133" i="1"/>
  <c r="H133" i="1"/>
  <c r="J134" i="1" l="1"/>
  <c r="I134" i="1"/>
  <c r="K133" i="1"/>
  <c r="L133" i="1" s="1"/>
  <c r="M133" i="1" s="1"/>
  <c r="C136" i="1"/>
  <c r="E135" i="1"/>
  <c r="H134" i="1"/>
  <c r="G134" i="1"/>
  <c r="F134" i="1"/>
  <c r="J135" i="1" l="1"/>
  <c r="I135" i="1"/>
  <c r="K134" i="1"/>
  <c r="L134" i="1" s="1"/>
  <c r="M134" i="1" s="1"/>
  <c r="C137" i="1"/>
  <c r="E136" i="1"/>
  <c r="G135" i="1"/>
  <c r="F135" i="1"/>
  <c r="H135" i="1"/>
  <c r="J136" i="1" l="1"/>
  <c r="I136" i="1"/>
  <c r="K135" i="1"/>
  <c r="L135" i="1" s="1"/>
  <c r="M135" i="1" s="1"/>
  <c r="E137" i="1"/>
  <c r="C138" i="1"/>
  <c r="H136" i="1"/>
  <c r="G136" i="1"/>
  <c r="F136" i="1"/>
  <c r="J137" i="1" l="1"/>
  <c r="I137" i="1"/>
  <c r="K136" i="1"/>
  <c r="L136" i="1" s="1"/>
  <c r="M136" i="1" s="1"/>
  <c r="G137" i="1"/>
  <c r="F137" i="1"/>
  <c r="H137" i="1"/>
  <c r="E138" i="1"/>
  <c r="C139" i="1"/>
  <c r="J138" i="1" l="1"/>
  <c r="I138" i="1"/>
  <c r="K137" i="1"/>
  <c r="L137" i="1" s="1"/>
  <c r="M137" i="1" s="1"/>
  <c r="E139" i="1"/>
  <c r="C140" i="1"/>
  <c r="G138" i="1"/>
  <c r="F138" i="1"/>
  <c r="H138" i="1"/>
  <c r="J139" i="1" l="1"/>
  <c r="I139" i="1"/>
  <c r="K138" i="1"/>
  <c r="L138" i="1" s="1"/>
  <c r="M138" i="1" s="1"/>
  <c r="E140" i="1"/>
  <c r="C141" i="1"/>
  <c r="F139" i="1"/>
  <c r="H139" i="1"/>
  <c r="G139" i="1"/>
  <c r="J140" i="1" l="1"/>
  <c r="I140" i="1"/>
  <c r="K139" i="1"/>
  <c r="L139" i="1" s="1"/>
  <c r="M139" i="1" s="1"/>
  <c r="G140" i="1"/>
  <c r="F140" i="1"/>
  <c r="H140" i="1"/>
  <c r="C142" i="1"/>
  <c r="E141" i="1"/>
  <c r="J141" i="1" l="1"/>
  <c r="I141" i="1"/>
  <c r="K140" i="1"/>
  <c r="L140" i="1" s="1"/>
  <c r="M140" i="1" s="1"/>
  <c r="E142" i="1"/>
  <c r="C143" i="1"/>
  <c r="F141" i="1"/>
  <c r="G141" i="1"/>
  <c r="H141" i="1"/>
  <c r="J142" i="1" l="1"/>
  <c r="I142" i="1"/>
  <c r="K141" i="1"/>
  <c r="L141" i="1" s="1"/>
  <c r="M141" i="1" s="1"/>
  <c r="C144" i="1"/>
  <c r="E143" i="1"/>
  <c r="F142" i="1"/>
  <c r="H142" i="1"/>
  <c r="G142" i="1"/>
  <c r="J143" i="1" l="1"/>
  <c r="I143" i="1"/>
  <c r="K142" i="1"/>
  <c r="L142" i="1" s="1"/>
  <c r="M142" i="1" s="1"/>
  <c r="E144" i="1"/>
  <c r="C145" i="1"/>
  <c r="F143" i="1"/>
  <c r="G143" i="1"/>
  <c r="H143" i="1"/>
  <c r="J144" i="1" l="1"/>
  <c r="I144" i="1"/>
  <c r="K143" i="1"/>
  <c r="L143" i="1" s="1"/>
  <c r="M143" i="1" s="1"/>
  <c r="G144" i="1"/>
  <c r="H144" i="1"/>
  <c r="F144" i="1"/>
  <c r="E145" i="1"/>
  <c r="C146" i="1"/>
  <c r="J145" i="1" l="1"/>
  <c r="I145" i="1"/>
  <c r="K144" i="1"/>
  <c r="L144" i="1" s="1"/>
  <c r="M144" i="1" s="1"/>
  <c r="E146" i="1"/>
  <c r="C147" i="1"/>
  <c r="H145" i="1"/>
  <c r="F145" i="1"/>
  <c r="G145" i="1"/>
  <c r="J146" i="1" l="1"/>
  <c r="I146" i="1"/>
  <c r="K145" i="1"/>
  <c r="L145" i="1" s="1"/>
  <c r="M145" i="1" s="1"/>
  <c r="E147" i="1"/>
  <c r="C148" i="1"/>
  <c r="F146" i="1"/>
  <c r="G146" i="1"/>
  <c r="H146" i="1"/>
  <c r="J147" i="1" l="1"/>
  <c r="I147" i="1"/>
  <c r="K146" i="1"/>
  <c r="L146" i="1" s="1"/>
  <c r="M146" i="1" s="1"/>
  <c r="C149" i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C150" i="1"/>
  <c r="E149" i="1"/>
  <c r="J149" i="1" l="1"/>
  <c r="I149" i="1"/>
  <c r="K148" i="1"/>
  <c r="L148" i="1" s="1"/>
  <c r="M148" i="1" s="1"/>
  <c r="G149" i="1"/>
  <c r="H149" i="1"/>
  <c r="F149" i="1"/>
  <c r="E150" i="1"/>
  <c r="C151" i="1"/>
  <c r="J150" i="1" l="1"/>
  <c r="I150" i="1"/>
  <c r="K149" i="1"/>
  <c r="L149" i="1" s="1"/>
  <c r="M149" i="1" s="1"/>
  <c r="C152" i="1"/>
  <c r="E151" i="1"/>
  <c r="F150" i="1"/>
  <c r="H150" i="1"/>
  <c r="G150" i="1"/>
  <c r="J151" i="1" l="1"/>
  <c r="I151" i="1"/>
  <c r="K150" i="1"/>
  <c r="L150" i="1" s="1"/>
  <c r="M150" i="1" s="1"/>
  <c r="C153" i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C154" i="1"/>
  <c r="E153" i="1"/>
  <c r="J153" i="1" l="1"/>
  <c r="I153" i="1"/>
  <c r="K152" i="1"/>
  <c r="L152" i="1" s="1"/>
  <c r="M152" i="1" s="1"/>
  <c r="G153" i="1"/>
  <c r="H153" i="1"/>
  <c r="F153" i="1"/>
  <c r="C155" i="1"/>
  <c r="E154" i="1"/>
  <c r="J154" i="1" l="1"/>
  <c r="I154" i="1"/>
  <c r="K153" i="1"/>
  <c r="L153" i="1" s="1"/>
  <c r="M153" i="1" s="1"/>
  <c r="E155" i="1"/>
  <c r="C156" i="1"/>
  <c r="F154" i="1"/>
  <c r="G154" i="1"/>
  <c r="H154" i="1"/>
  <c r="J155" i="1" l="1"/>
  <c r="I155" i="1"/>
  <c r="K154" i="1"/>
  <c r="L154" i="1" s="1"/>
  <c r="M154" i="1" s="1"/>
  <c r="E156" i="1"/>
  <c r="C157" i="1"/>
  <c r="H155" i="1"/>
  <c r="G155" i="1"/>
  <c r="F155" i="1"/>
  <c r="J156" i="1" l="1"/>
  <c r="I156" i="1"/>
  <c r="K155" i="1"/>
  <c r="L155" i="1" s="1"/>
  <c r="M155" i="1" s="1"/>
  <c r="C158" i="1"/>
  <c r="E157" i="1"/>
  <c r="F156" i="1"/>
  <c r="G156" i="1"/>
  <c r="H156" i="1"/>
  <c r="J157" i="1" l="1"/>
  <c r="I157" i="1"/>
  <c r="K156" i="1"/>
  <c r="L156" i="1" s="1"/>
  <c r="M156" i="1" s="1"/>
  <c r="C159" i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C160" i="1"/>
  <c r="J159" i="1" l="1"/>
  <c r="I159" i="1"/>
  <c r="K158" i="1"/>
  <c r="L158" i="1" s="1"/>
  <c r="M158" i="1" s="1"/>
  <c r="E160" i="1"/>
  <c r="C161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C162" i="1"/>
  <c r="J161" i="1" l="1"/>
  <c r="I161" i="1"/>
  <c r="K160" i="1"/>
  <c r="L160" i="1" s="1"/>
  <c r="M160" i="1" s="1"/>
  <c r="G161" i="1"/>
  <c r="H161" i="1"/>
  <c r="F161" i="1"/>
  <c r="C163" i="1"/>
  <c r="E162" i="1"/>
  <c r="J162" i="1" l="1"/>
  <c r="I162" i="1"/>
  <c r="K161" i="1"/>
  <c r="L161" i="1" s="1"/>
  <c r="M161" i="1" s="1"/>
  <c r="H162" i="1"/>
  <c r="F162" i="1"/>
  <c r="G162" i="1"/>
  <c r="E163" i="1"/>
  <c r="C164" i="1"/>
  <c r="J163" i="1" l="1"/>
  <c r="I163" i="1"/>
  <c r="K162" i="1"/>
  <c r="L162" i="1" s="1"/>
  <c r="M162" i="1" s="1"/>
  <c r="C165" i="1"/>
  <c r="E164" i="1"/>
  <c r="G163" i="1"/>
  <c r="H163" i="1"/>
  <c r="F163" i="1"/>
  <c r="J164" i="1" l="1"/>
  <c r="I164" i="1"/>
  <c r="K163" i="1"/>
  <c r="L163" i="1" s="1"/>
  <c r="M163" i="1" s="1"/>
  <c r="E165" i="1"/>
  <c r="C166" i="1"/>
  <c r="H164" i="1"/>
  <c r="F164" i="1"/>
  <c r="G164" i="1"/>
  <c r="J165" i="1" l="1"/>
  <c r="I165" i="1"/>
  <c r="K164" i="1"/>
  <c r="L164" i="1" s="1"/>
  <c r="M164" i="1" s="1"/>
  <c r="F165" i="1"/>
  <c r="G165" i="1"/>
  <c r="H165" i="1"/>
  <c r="E166" i="1"/>
  <c r="C167" i="1"/>
  <c r="J166" i="1" l="1"/>
  <c r="I166" i="1"/>
  <c r="K165" i="1"/>
  <c r="L165" i="1" s="1"/>
  <c r="M165" i="1" s="1"/>
  <c r="E167" i="1"/>
  <c r="C168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C169" i="1"/>
  <c r="J168" i="1" l="1"/>
  <c r="I168" i="1"/>
  <c r="K167" i="1"/>
  <c r="L167" i="1" s="1"/>
  <c r="M167" i="1" s="1"/>
  <c r="C170" i="1"/>
  <c r="E169" i="1"/>
  <c r="F168" i="1"/>
  <c r="G168" i="1"/>
  <c r="H168" i="1"/>
  <c r="J169" i="1" l="1"/>
  <c r="I169" i="1"/>
  <c r="K168" i="1"/>
  <c r="L168" i="1" s="1"/>
  <c r="M168" i="1" s="1"/>
  <c r="E170" i="1"/>
  <c r="C171" i="1"/>
  <c r="H169" i="1"/>
  <c r="F169" i="1"/>
  <c r="G169" i="1"/>
  <c r="J170" i="1" l="1"/>
  <c r="I170" i="1"/>
  <c r="K169" i="1"/>
  <c r="L169" i="1" s="1"/>
  <c r="M169" i="1" s="1"/>
  <c r="E171" i="1"/>
  <c r="C172" i="1"/>
  <c r="F170" i="1"/>
  <c r="H170" i="1"/>
  <c r="G170" i="1"/>
  <c r="J171" i="1" l="1"/>
  <c r="I171" i="1"/>
  <c r="K170" i="1"/>
  <c r="L170" i="1" s="1"/>
  <c r="M170" i="1" s="1"/>
  <c r="H171" i="1"/>
  <c r="G171" i="1"/>
  <c r="F171" i="1"/>
  <c r="E172" i="1"/>
  <c r="C173" i="1"/>
  <c r="J172" i="1" l="1"/>
  <c r="I172" i="1"/>
  <c r="K171" i="1"/>
  <c r="L171" i="1" s="1"/>
  <c r="M171" i="1" s="1"/>
  <c r="C174" i="1"/>
  <c r="E173" i="1"/>
  <c r="G172" i="1"/>
  <c r="H172" i="1"/>
  <c r="F172" i="1"/>
  <c r="J173" i="1" l="1"/>
  <c r="I173" i="1"/>
  <c r="K172" i="1"/>
  <c r="L172" i="1" s="1"/>
  <c r="M172" i="1" s="1"/>
  <c r="E174" i="1"/>
  <c r="C175" i="1"/>
  <c r="G173" i="1"/>
  <c r="H173" i="1"/>
  <c r="F173" i="1"/>
  <c r="J174" i="1" l="1"/>
  <c r="I174" i="1"/>
  <c r="K173" i="1"/>
  <c r="L173" i="1" s="1"/>
  <c r="M173" i="1" s="1"/>
  <c r="F174" i="1"/>
  <c r="G174" i="1"/>
  <c r="H174" i="1"/>
  <c r="E175" i="1"/>
  <c r="C176" i="1"/>
  <c r="J175" i="1" l="1"/>
  <c r="I175" i="1"/>
  <c r="K174" i="1"/>
  <c r="L174" i="1" s="1"/>
  <c r="M174" i="1" s="1"/>
  <c r="C177" i="1"/>
  <c r="E176" i="1"/>
  <c r="F175" i="1"/>
  <c r="G175" i="1"/>
  <c r="H175" i="1"/>
  <c r="J176" i="1" l="1"/>
  <c r="I176" i="1"/>
  <c r="K175" i="1"/>
  <c r="L175" i="1" s="1"/>
  <c r="M175" i="1" s="1"/>
  <c r="C178" i="1"/>
  <c r="E177" i="1"/>
  <c r="H176" i="1"/>
  <c r="F176" i="1"/>
  <c r="G176" i="1"/>
  <c r="J177" i="1" l="1"/>
  <c r="I177" i="1"/>
  <c r="K176" i="1"/>
  <c r="L176" i="1" s="1"/>
  <c r="M176" i="1" s="1"/>
  <c r="C179" i="1"/>
  <c r="E178" i="1"/>
  <c r="F177" i="1"/>
  <c r="G177" i="1"/>
  <c r="H177" i="1"/>
  <c r="J178" i="1" l="1"/>
  <c r="I178" i="1"/>
  <c r="K177" i="1"/>
  <c r="L177" i="1" s="1"/>
  <c r="M177" i="1" s="1"/>
  <c r="C180" i="1"/>
  <c r="E179" i="1"/>
  <c r="G178" i="1"/>
  <c r="H178" i="1"/>
  <c r="F178" i="1"/>
  <c r="J179" i="1" l="1"/>
  <c r="I179" i="1"/>
  <c r="K178" i="1"/>
  <c r="L178" i="1" s="1"/>
  <c r="M178" i="1" s="1"/>
  <c r="E180" i="1"/>
  <c r="C181" i="1"/>
  <c r="F179" i="1"/>
  <c r="G179" i="1"/>
  <c r="H179" i="1"/>
  <c r="J180" i="1" l="1"/>
  <c r="I180" i="1"/>
  <c r="K179" i="1"/>
  <c r="L179" i="1" s="1"/>
  <c r="M179" i="1" s="1"/>
  <c r="C182" i="1"/>
  <c r="E181" i="1"/>
  <c r="H180" i="1"/>
  <c r="F180" i="1"/>
  <c r="G180" i="1"/>
  <c r="J181" i="1" l="1"/>
  <c r="I181" i="1"/>
  <c r="K180" i="1"/>
  <c r="L180" i="1" s="1"/>
  <c r="M180" i="1" s="1"/>
  <c r="E182" i="1"/>
  <c r="C183" i="1"/>
  <c r="G181" i="1"/>
  <c r="F181" i="1"/>
  <c r="H181" i="1"/>
  <c r="J182" i="1" l="1"/>
  <c r="I182" i="1"/>
  <c r="K181" i="1"/>
  <c r="L181" i="1" s="1"/>
  <c r="M181" i="1" s="1"/>
  <c r="H182" i="1"/>
  <c r="F182" i="1"/>
  <c r="G182" i="1"/>
  <c r="E183" i="1"/>
  <c r="C184" i="1"/>
  <c r="J183" i="1" l="1"/>
  <c r="I183" i="1"/>
  <c r="K182" i="1"/>
  <c r="L182" i="1" s="1"/>
  <c r="M182" i="1" s="1"/>
  <c r="E184" i="1"/>
  <c r="C185" i="1"/>
  <c r="H183" i="1"/>
  <c r="F183" i="1"/>
  <c r="G183" i="1"/>
  <c r="J184" i="1" l="1"/>
  <c r="I184" i="1"/>
  <c r="K183" i="1"/>
  <c r="L183" i="1" s="1"/>
  <c r="M183" i="1" s="1"/>
  <c r="H184" i="1"/>
  <c r="F184" i="1"/>
  <c r="G184" i="1"/>
  <c r="C186" i="1"/>
  <c r="E185" i="1"/>
  <c r="J185" i="1" l="1"/>
  <c r="I185" i="1"/>
  <c r="K184" i="1"/>
  <c r="L184" i="1" s="1"/>
  <c r="M184" i="1" s="1"/>
  <c r="E186" i="1"/>
  <c r="C187" i="1"/>
  <c r="G185" i="1"/>
  <c r="H185" i="1"/>
  <c r="F185" i="1"/>
  <c r="J186" i="1" l="1"/>
  <c r="I186" i="1"/>
  <c r="K185" i="1"/>
  <c r="L185" i="1" s="1"/>
  <c r="M185" i="1" s="1"/>
  <c r="E187" i="1"/>
  <c r="C188" i="1"/>
  <c r="H186" i="1"/>
  <c r="F186" i="1"/>
  <c r="G186" i="1"/>
  <c r="J187" i="1" l="1"/>
  <c r="I187" i="1"/>
  <c r="K186" i="1"/>
  <c r="L186" i="1" s="1"/>
  <c r="M186" i="1" s="1"/>
  <c r="E188" i="1"/>
  <c r="C189" i="1"/>
  <c r="F187" i="1"/>
  <c r="H187" i="1"/>
  <c r="G187" i="1"/>
  <c r="J188" i="1" l="1"/>
  <c r="I188" i="1"/>
  <c r="K187" i="1"/>
  <c r="L187" i="1" s="1"/>
  <c r="M187" i="1" s="1"/>
  <c r="H188" i="1"/>
  <c r="G188" i="1"/>
  <c r="F188" i="1"/>
  <c r="E189" i="1"/>
  <c r="C190" i="1"/>
  <c r="J189" i="1" l="1"/>
  <c r="I189" i="1"/>
  <c r="K188" i="1"/>
  <c r="L188" i="1" s="1"/>
  <c r="M188" i="1" s="1"/>
  <c r="E190" i="1"/>
  <c r="C191" i="1"/>
  <c r="H189" i="1"/>
  <c r="G189" i="1"/>
  <c r="F189" i="1"/>
  <c r="J190" i="1" l="1"/>
  <c r="I190" i="1"/>
  <c r="K189" i="1"/>
  <c r="L189" i="1" s="1"/>
  <c r="M189" i="1" s="1"/>
  <c r="E191" i="1"/>
  <c r="C192" i="1"/>
  <c r="H190" i="1"/>
  <c r="F190" i="1"/>
  <c r="G190" i="1"/>
  <c r="J191" i="1" l="1"/>
  <c r="I191" i="1"/>
  <c r="K190" i="1"/>
  <c r="L190" i="1" s="1"/>
  <c r="M190" i="1" s="1"/>
  <c r="F191" i="1"/>
  <c r="G191" i="1"/>
  <c r="H191" i="1"/>
  <c r="E192" i="1"/>
  <c r="C193" i="1"/>
  <c r="J192" i="1" l="1"/>
  <c r="I192" i="1"/>
  <c r="K191" i="1"/>
  <c r="L191" i="1" s="1"/>
  <c r="M191" i="1" s="1"/>
  <c r="C194" i="1"/>
  <c r="E193" i="1"/>
  <c r="F192" i="1"/>
  <c r="H192" i="1"/>
  <c r="G192" i="1"/>
  <c r="J193" i="1" l="1"/>
  <c r="I193" i="1"/>
  <c r="K192" i="1"/>
  <c r="L192" i="1" s="1"/>
  <c r="M192" i="1" s="1"/>
  <c r="E194" i="1"/>
  <c r="C195" i="1"/>
  <c r="G193" i="1"/>
  <c r="H193" i="1"/>
  <c r="F193" i="1"/>
  <c r="J194" i="1" l="1"/>
  <c r="I194" i="1"/>
  <c r="K193" i="1"/>
  <c r="L193" i="1" s="1"/>
  <c r="M193" i="1" s="1"/>
  <c r="C196" i="1"/>
  <c r="E195" i="1"/>
  <c r="G194" i="1"/>
  <c r="H194" i="1"/>
  <c r="F194" i="1"/>
  <c r="J195" i="1" l="1"/>
  <c r="I195" i="1"/>
  <c r="K194" i="1"/>
  <c r="L194" i="1" s="1"/>
  <c r="M194" i="1" s="1"/>
  <c r="E196" i="1"/>
  <c r="C197" i="1"/>
  <c r="F195" i="1"/>
  <c r="H195" i="1"/>
  <c r="G195" i="1"/>
  <c r="J196" i="1" l="1"/>
  <c r="I196" i="1"/>
  <c r="K195" i="1"/>
  <c r="L195" i="1" s="1"/>
  <c r="M195" i="1" s="1"/>
  <c r="F196" i="1"/>
  <c r="G196" i="1"/>
  <c r="H196" i="1"/>
  <c r="C198" i="1"/>
  <c r="E197" i="1"/>
  <c r="J197" i="1" l="1"/>
  <c r="I197" i="1"/>
  <c r="K196" i="1"/>
  <c r="L196" i="1" s="1"/>
  <c r="M196" i="1" s="1"/>
  <c r="F197" i="1"/>
  <c r="G197" i="1"/>
  <c r="H197" i="1"/>
  <c r="C199" i="1"/>
  <c r="E198" i="1"/>
  <c r="J198" i="1" l="1"/>
  <c r="I198" i="1"/>
  <c r="K197" i="1"/>
  <c r="L197" i="1" s="1"/>
  <c r="M197" i="1" s="1"/>
  <c r="F198" i="1"/>
  <c r="G198" i="1"/>
  <c r="H198" i="1"/>
  <c r="E199" i="1"/>
  <c r="C200" i="1"/>
  <c r="J199" i="1" l="1"/>
  <c r="I199" i="1"/>
  <c r="K198" i="1"/>
  <c r="L198" i="1" s="1"/>
  <c r="M198" i="1" s="1"/>
  <c r="C201" i="1"/>
  <c r="E200" i="1"/>
  <c r="H199" i="1"/>
  <c r="F199" i="1"/>
  <c r="G199" i="1"/>
  <c r="J200" i="1" l="1"/>
  <c r="I200" i="1"/>
  <c r="K199" i="1"/>
  <c r="L199" i="1" s="1"/>
  <c r="M199" i="1" s="1"/>
  <c r="C202" i="1"/>
  <c r="E201" i="1"/>
  <c r="H200" i="1"/>
  <c r="F200" i="1"/>
  <c r="G200" i="1"/>
  <c r="J201" i="1" l="1"/>
  <c r="I201" i="1"/>
  <c r="K200" i="1"/>
  <c r="L200" i="1" s="1"/>
  <c r="M200" i="1" s="1"/>
  <c r="C203" i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C204" i="1"/>
  <c r="E203" i="1"/>
  <c r="J203" i="1" l="1"/>
  <c r="I203" i="1"/>
  <c r="K202" i="1"/>
  <c r="L202" i="1" s="1"/>
  <c r="M202" i="1" s="1"/>
  <c r="H203" i="1"/>
  <c r="G203" i="1"/>
  <c r="F203" i="1"/>
  <c r="E204" i="1"/>
  <c r="C205" i="1"/>
  <c r="J204" i="1" l="1"/>
  <c r="I204" i="1"/>
  <c r="K203" i="1"/>
  <c r="L203" i="1" s="1"/>
  <c r="M203" i="1" s="1"/>
  <c r="C206" i="1"/>
  <c r="E205" i="1"/>
  <c r="G204" i="1"/>
  <c r="H204" i="1"/>
  <c r="F204" i="1"/>
  <c r="J205" i="1" l="1"/>
  <c r="I205" i="1"/>
  <c r="K204" i="1"/>
  <c r="L204" i="1" s="1"/>
  <c r="M204" i="1" s="1"/>
  <c r="E206" i="1"/>
  <c r="C207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C208" i="1"/>
  <c r="J207" i="1" l="1"/>
  <c r="I207" i="1"/>
  <c r="K206" i="1"/>
  <c r="L206" i="1" s="1"/>
  <c r="M206" i="1" s="1"/>
  <c r="H207" i="1"/>
  <c r="F207" i="1"/>
  <c r="G207" i="1"/>
  <c r="E208" i="1"/>
  <c r="C209" i="1"/>
  <c r="J208" i="1" l="1"/>
  <c r="I208" i="1"/>
  <c r="K207" i="1"/>
  <c r="L207" i="1" s="1"/>
  <c r="M207" i="1" s="1"/>
  <c r="E209" i="1"/>
  <c r="C210" i="1"/>
  <c r="F208" i="1"/>
  <c r="G208" i="1"/>
  <c r="H208" i="1"/>
  <c r="J209" i="1" l="1"/>
  <c r="I209" i="1"/>
  <c r="K208" i="1"/>
  <c r="L208" i="1" s="1"/>
  <c r="M208" i="1" s="1"/>
  <c r="C211" i="1"/>
  <c r="E210" i="1"/>
  <c r="H209" i="1"/>
  <c r="F209" i="1"/>
  <c r="G209" i="1"/>
  <c r="J210" i="1" l="1"/>
  <c r="I210" i="1"/>
  <c r="K209" i="1"/>
  <c r="L209" i="1" s="1"/>
  <c r="M209" i="1" s="1"/>
  <c r="E211" i="1"/>
  <c r="C212" i="1"/>
  <c r="H210" i="1"/>
  <c r="F210" i="1"/>
  <c r="G210" i="1"/>
  <c r="J211" i="1" l="1"/>
  <c r="I211" i="1"/>
  <c r="K210" i="1"/>
  <c r="L210" i="1" s="1"/>
  <c r="M210" i="1" s="1"/>
  <c r="C213" i="1"/>
  <c r="E212" i="1"/>
  <c r="F211" i="1"/>
  <c r="G211" i="1"/>
  <c r="H211" i="1"/>
  <c r="J212" i="1" l="1"/>
  <c r="I212" i="1"/>
  <c r="K211" i="1"/>
  <c r="L211" i="1" s="1"/>
  <c r="M211" i="1" s="1"/>
  <c r="E213" i="1"/>
  <c r="C214" i="1"/>
  <c r="G212" i="1"/>
  <c r="H212" i="1"/>
  <c r="F212" i="1"/>
  <c r="J213" i="1" l="1"/>
  <c r="I213" i="1"/>
  <c r="K212" i="1"/>
  <c r="L212" i="1" s="1"/>
  <c r="M212" i="1" s="1"/>
  <c r="C215" i="1"/>
  <c r="E214" i="1"/>
  <c r="H213" i="1"/>
  <c r="F213" i="1"/>
  <c r="G213" i="1"/>
  <c r="J214" i="1" l="1"/>
  <c r="I214" i="1"/>
  <c r="K213" i="1"/>
  <c r="L213" i="1" s="1"/>
  <c r="M213" i="1" s="1"/>
  <c r="E215" i="1"/>
  <c r="C216" i="1"/>
  <c r="F214" i="1"/>
  <c r="G214" i="1"/>
  <c r="H214" i="1"/>
  <c r="J215" i="1" l="1"/>
  <c r="I215" i="1"/>
  <c r="K214" i="1"/>
  <c r="L214" i="1" s="1"/>
  <c r="M214" i="1" s="1"/>
  <c r="H215" i="1"/>
  <c r="F215" i="1"/>
  <c r="G215" i="1"/>
  <c r="E216" i="1"/>
  <c r="C217" i="1"/>
  <c r="J216" i="1" l="1"/>
  <c r="I216" i="1"/>
  <c r="K215" i="1"/>
  <c r="L215" i="1" s="1"/>
  <c r="M215" i="1" s="1"/>
  <c r="E217" i="1"/>
  <c r="C218" i="1"/>
  <c r="H216" i="1"/>
  <c r="F216" i="1"/>
  <c r="G216" i="1"/>
  <c r="J217" i="1" l="1"/>
  <c r="I217" i="1"/>
  <c r="K216" i="1"/>
  <c r="L216" i="1" s="1"/>
  <c r="M216" i="1" s="1"/>
  <c r="E218" i="1"/>
  <c r="C219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C220" i="1"/>
  <c r="J219" i="1" l="1"/>
  <c r="I219" i="1"/>
  <c r="K218" i="1"/>
  <c r="L218" i="1" s="1"/>
  <c r="M218" i="1" s="1"/>
  <c r="C221" i="1"/>
  <c r="E220" i="1"/>
  <c r="F219" i="1"/>
  <c r="G219" i="1"/>
  <c r="H219" i="1"/>
  <c r="J220" i="1" l="1"/>
  <c r="I220" i="1"/>
  <c r="K219" i="1"/>
  <c r="L219" i="1" s="1"/>
  <c r="M219" i="1" s="1"/>
  <c r="C222" i="1"/>
  <c r="E221" i="1"/>
  <c r="F220" i="1"/>
  <c r="G220" i="1"/>
  <c r="H220" i="1"/>
  <c r="J221" i="1" l="1"/>
  <c r="I221" i="1"/>
  <c r="K220" i="1"/>
  <c r="L220" i="1" s="1"/>
  <c r="M220" i="1" s="1"/>
  <c r="C223" i="1"/>
  <c r="E222" i="1"/>
  <c r="F221" i="1"/>
  <c r="G221" i="1"/>
  <c r="H221" i="1"/>
  <c r="J222" i="1" l="1"/>
  <c r="I222" i="1"/>
  <c r="K221" i="1"/>
  <c r="L221" i="1" s="1"/>
  <c r="M221" i="1" s="1"/>
  <c r="E223" i="1"/>
  <c r="C224" i="1"/>
  <c r="F222" i="1"/>
  <c r="H222" i="1"/>
  <c r="G222" i="1"/>
  <c r="J223" i="1" l="1"/>
  <c r="I223" i="1"/>
  <c r="K222" i="1"/>
  <c r="L222" i="1" s="1"/>
  <c r="M222" i="1" s="1"/>
  <c r="F223" i="1"/>
  <c r="G223" i="1"/>
  <c r="H223" i="1"/>
  <c r="C225" i="1"/>
  <c r="E224" i="1"/>
  <c r="J224" i="1" l="1"/>
  <c r="I224" i="1"/>
  <c r="K223" i="1"/>
  <c r="L223" i="1" s="1"/>
  <c r="M223" i="1" s="1"/>
  <c r="G224" i="1"/>
  <c r="F224" i="1"/>
  <c r="H224" i="1"/>
  <c r="E225" i="1"/>
  <c r="C226" i="1"/>
  <c r="J225" i="1" l="1"/>
  <c r="I225" i="1"/>
  <c r="K224" i="1"/>
  <c r="L224" i="1" s="1"/>
  <c r="M224" i="1" s="1"/>
  <c r="C227" i="1"/>
  <c r="E226" i="1"/>
  <c r="H225" i="1"/>
  <c r="F225" i="1"/>
  <c r="G225" i="1"/>
  <c r="J226" i="1" l="1"/>
  <c r="I226" i="1"/>
  <c r="K225" i="1"/>
  <c r="L225" i="1" s="1"/>
  <c r="M225" i="1" s="1"/>
  <c r="E227" i="1"/>
  <c r="C228" i="1"/>
  <c r="F226" i="1"/>
  <c r="G226" i="1"/>
  <c r="H226" i="1"/>
  <c r="J227" i="1" l="1"/>
  <c r="I227" i="1"/>
  <c r="K226" i="1"/>
  <c r="L226" i="1" s="1"/>
  <c r="M226" i="1" s="1"/>
  <c r="F227" i="1"/>
  <c r="G227" i="1"/>
  <c r="H227" i="1"/>
  <c r="E228" i="1"/>
  <c r="C229" i="1"/>
  <c r="J228" i="1" l="1"/>
  <c r="I228" i="1"/>
  <c r="K227" i="1"/>
  <c r="L227" i="1" s="1"/>
  <c r="M227" i="1" s="1"/>
  <c r="E229" i="1"/>
  <c r="C230" i="1"/>
  <c r="G228" i="1"/>
  <c r="H228" i="1"/>
  <c r="F228" i="1"/>
  <c r="J229" i="1" l="1"/>
  <c r="I229" i="1"/>
  <c r="K228" i="1"/>
  <c r="L228" i="1" s="1"/>
  <c r="M228" i="1" s="1"/>
  <c r="E230" i="1"/>
  <c r="C231" i="1"/>
  <c r="G229" i="1"/>
  <c r="H229" i="1"/>
  <c r="F229" i="1"/>
  <c r="J230" i="1" l="1"/>
  <c r="I230" i="1"/>
  <c r="K229" i="1"/>
  <c r="L229" i="1" s="1"/>
  <c r="M229" i="1" s="1"/>
  <c r="C232" i="1"/>
  <c r="E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C233" i="1"/>
  <c r="E232" i="1"/>
  <c r="J232" i="1" l="1"/>
  <c r="I232" i="1"/>
  <c r="K231" i="1"/>
  <c r="L231" i="1" s="1"/>
  <c r="M231" i="1" s="1"/>
  <c r="F232" i="1"/>
  <c r="G232" i="1"/>
  <c r="H232" i="1"/>
  <c r="E233" i="1"/>
  <c r="C234" i="1"/>
  <c r="J233" i="1" l="1"/>
  <c r="I233" i="1"/>
  <c r="K232" i="1"/>
  <c r="L232" i="1" s="1"/>
  <c r="M232" i="1" s="1"/>
  <c r="H233" i="1"/>
  <c r="F233" i="1"/>
  <c r="G233" i="1"/>
  <c r="C235" i="1"/>
  <c r="E234" i="1"/>
  <c r="J234" i="1" l="1"/>
  <c r="I234" i="1"/>
  <c r="K233" i="1"/>
  <c r="L233" i="1" s="1"/>
  <c r="M233" i="1" s="1"/>
  <c r="E235" i="1"/>
  <c r="C236" i="1"/>
  <c r="F234" i="1"/>
  <c r="G234" i="1"/>
  <c r="H234" i="1"/>
  <c r="J235" i="1" l="1"/>
  <c r="I235" i="1"/>
  <c r="K234" i="1"/>
  <c r="L234" i="1" s="1"/>
  <c r="M234" i="1" s="1"/>
  <c r="F235" i="1"/>
  <c r="G235" i="1"/>
  <c r="H235" i="1"/>
  <c r="C237" i="1"/>
  <c r="E236" i="1"/>
  <c r="J236" i="1" l="1"/>
  <c r="I236" i="1"/>
  <c r="K235" i="1"/>
  <c r="L235" i="1" s="1"/>
  <c r="M235" i="1" s="1"/>
  <c r="E237" i="1"/>
  <c r="C238" i="1"/>
  <c r="G236" i="1"/>
  <c r="H236" i="1"/>
  <c r="F236" i="1"/>
  <c r="J237" i="1" l="1"/>
  <c r="I237" i="1"/>
  <c r="K236" i="1"/>
  <c r="L236" i="1" s="1"/>
  <c r="M236" i="1" s="1"/>
  <c r="C239" i="1"/>
  <c r="E238" i="1"/>
  <c r="H237" i="1"/>
  <c r="F237" i="1"/>
  <c r="G237" i="1"/>
  <c r="J238" i="1" l="1"/>
  <c r="I238" i="1"/>
  <c r="K237" i="1"/>
  <c r="L237" i="1" s="1"/>
  <c r="M237" i="1" s="1"/>
  <c r="E239" i="1"/>
  <c r="C240" i="1"/>
  <c r="H238" i="1"/>
  <c r="F238" i="1"/>
  <c r="G238" i="1"/>
  <c r="J239" i="1" l="1"/>
  <c r="I239" i="1"/>
  <c r="K238" i="1"/>
  <c r="L238" i="1" s="1"/>
  <c r="M238" i="1" s="1"/>
  <c r="F239" i="1"/>
  <c r="H239" i="1"/>
  <c r="G239" i="1"/>
  <c r="C241" i="1"/>
  <c r="E240" i="1"/>
  <c r="J240" i="1" l="1"/>
  <c r="I240" i="1"/>
  <c r="K239" i="1"/>
  <c r="L239" i="1" s="1"/>
  <c r="M239" i="1" s="1"/>
  <c r="F240" i="1"/>
  <c r="H240" i="1"/>
  <c r="G240" i="1"/>
  <c r="E241" i="1"/>
  <c r="C242" i="1"/>
  <c r="J241" i="1" l="1"/>
  <c r="I241" i="1"/>
  <c r="K240" i="1"/>
  <c r="L240" i="1" s="1"/>
  <c r="M240" i="1" s="1"/>
  <c r="E242" i="1"/>
  <c r="C243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C244" i="1"/>
  <c r="J243" i="1" l="1"/>
  <c r="I243" i="1"/>
  <c r="K242" i="1"/>
  <c r="L242" i="1" s="1"/>
  <c r="M242" i="1" s="1"/>
  <c r="E244" i="1"/>
  <c r="C245" i="1"/>
  <c r="G243" i="1"/>
  <c r="H243" i="1"/>
  <c r="F243" i="1"/>
  <c r="J244" i="1" l="1"/>
  <c r="I244" i="1"/>
  <c r="K243" i="1"/>
  <c r="L243" i="1" s="1"/>
  <c r="M243" i="1" s="1"/>
  <c r="E245" i="1"/>
  <c r="C246" i="1"/>
  <c r="H244" i="1"/>
  <c r="F244" i="1"/>
  <c r="G244" i="1"/>
  <c r="J245" i="1" l="1"/>
  <c r="I245" i="1"/>
  <c r="K244" i="1"/>
  <c r="L244" i="1" s="1"/>
  <c r="M244" i="1" s="1"/>
  <c r="H245" i="1"/>
  <c r="G245" i="1"/>
  <c r="F245" i="1"/>
  <c r="C247" i="1"/>
  <c r="E246" i="1"/>
  <c r="J246" i="1" l="1"/>
  <c r="I246" i="1"/>
  <c r="K245" i="1"/>
  <c r="L245" i="1" s="1"/>
  <c r="M245" i="1" s="1"/>
  <c r="H246" i="1"/>
  <c r="F246" i="1"/>
  <c r="G246" i="1"/>
  <c r="C248" i="1"/>
  <c r="E247" i="1"/>
  <c r="J247" i="1" l="1"/>
  <c r="I247" i="1"/>
  <c r="K246" i="1"/>
  <c r="L246" i="1" s="1"/>
  <c r="M246" i="1" s="1"/>
  <c r="E248" i="1"/>
  <c r="C249" i="1"/>
  <c r="H247" i="1"/>
  <c r="F247" i="1"/>
  <c r="G247" i="1"/>
  <c r="J248" i="1" l="1"/>
  <c r="I248" i="1"/>
  <c r="K247" i="1"/>
  <c r="L247" i="1" s="1"/>
  <c r="M247" i="1" s="1"/>
  <c r="E249" i="1"/>
  <c r="C250" i="1"/>
  <c r="G248" i="1"/>
  <c r="H248" i="1"/>
  <c r="F248" i="1"/>
  <c r="J249" i="1" l="1"/>
  <c r="I249" i="1"/>
  <c r="K248" i="1"/>
  <c r="L248" i="1" s="1"/>
  <c r="M248" i="1" s="1"/>
  <c r="E250" i="1"/>
  <c r="C251" i="1"/>
  <c r="G249" i="1"/>
  <c r="H249" i="1"/>
  <c r="F249" i="1"/>
  <c r="J250" i="1" l="1"/>
  <c r="I250" i="1"/>
  <c r="K249" i="1"/>
  <c r="L249" i="1" s="1"/>
  <c r="M249" i="1" s="1"/>
  <c r="E251" i="1"/>
  <c r="C252" i="1"/>
  <c r="H250" i="1"/>
  <c r="F250" i="1"/>
  <c r="G250" i="1"/>
  <c r="J251" i="1" l="1"/>
  <c r="I251" i="1"/>
  <c r="K250" i="1"/>
  <c r="L250" i="1" s="1"/>
  <c r="M250" i="1" s="1"/>
  <c r="C253" i="1"/>
  <c r="E252" i="1"/>
  <c r="G251" i="1"/>
  <c r="F251" i="1"/>
  <c r="H251" i="1"/>
  <c r="J252" i="1" l="1"/>
  <c r="I252" i="1"/>
  <c r="K251" i="1"/>
  <c r="L251" i="1" s="1"/>
  <c r="M251" i="1" s="1"/>
  <c r="E253" i="1"/>
  <c r="C254" i="1"/>
  <c r="H252" i="1"/>
  <c r="F252" i="1"/>
  <c r="G252" i="1"/>
  <c r="J253" i="1" l="1"/>
  <c r="I253" i="1"/>
  <c r="K252" i="1"/>
  <c r="L252" i="1" s="1"/>
  <c r="M252" i="1" s="1"/>
  <c r="G253" i="1"/>
  <c r="H253" i="1"/>
  <c r="F253" i="1"/>
  <c r="C255" i="1"/>
  <c r="E254" i="1"/>
  <c r="J254" i="1" l="1"/>
  <c r="I254" i="1"/>
  <c r="K253" i="1"/>
  <c r="L253" i="1" s="1"/>
  <c r="M253" i="1" s="1"/>
  <c r="G254" i="1"/>
  <c r="H254" i="1"/>
  <c r="F254" i="1"/>
  <c r="E255" i="1"/>
  <c r="C256" i="1"/>
  <c r="J255" i="1" l="1"/>
  <c r="I255" i="1"/>
  <c r="K254" i="1"/>
  <c r="L254" i="1" s="1"/>
  <c r="M254" i="1" s="1"/>
  <c r="E256" i="1"/>
  <c r="C257" i="1"/>
  <c r="H255" i="1"/>
  <c r="F255" i="1"/>
  <c r="G255" i="1"/>
  <c r="J256" i="1" l="1"/>
  <c r="I256" i="1"/>
  <c r="K255" i="1"/>
  <c r="L255" i="1" s="1"/>
  <c r="M255" i="1" s="1"/>
  <c r="G256" i="1"/>
  <c r="H256" i="1"/>
  <c r="F256" i="1"/>
  <c r="C258" i="1"/>
  <c r="E257" i="1"/>
  <c r="J257" i="1" l="1"/>
  <c r="I257" i="1"/>
  <c r="K256" i="1"/>
  <c r="L256" i="1" s="1"/>
  <c r="M256" i="1" s="1"/>
  <c r="E258" i="1"/>
  <c r="C259" i="1"/>
  <c r="F257" i="1"/>
  <c r="H257" i="1"/>
  <c r="G257" i="1"/>
  <c r="J258" i="1" l="1"/>
  <c r="I258" i="1"/>
  <c r="K257" i="1"/>
  <c r="L257" i="1" s="1"/>
  <c r="M257" i="1" s="1"/>
  <c r="H258" i="1"/>
  <c r="F258" i="1"/>
  <c r="G258" i="1"/>
  <c r="C260" i="1"/>
  <c r="E259" i="1"/>
  <c r="J259" i="1" l="1"/>
  <c r="I259" i="1"/>
  <c r="K258" i="1"/>
  <c r="L258" i="1" s="1"/>
  <c r="M258" i="1" s="1"/>
  <c r="H259" i="1"/>
  <c r="F259" i="1"/>
  <c r="G259" i="1"/>
  <c r="E260" i="1"/>
  <c r="C261" i="1"/>
  <c r="J260" i="1" l="1"/>
  <c r="I260" i="1"/>
  <c r="K259" i="1"/>
  <c r="L259" i="1" s="1"/>
  <c r="M259" i="1" s="1"/>
  <c r="C262" i="1"/>
  <c r="E261" i="1"/>
  <c r="F260" i="1"/>
  <c r="G260" i="1"/>
  <c r="H260" i="1"/>
  <c r="J261" i="1" l="1"/>
  <c r="I261" i="1"/>
  <c r="K260" i="1"/>
  <c r="L260" i="1" s="1"/>
  <c r="M260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K262" i="1" l="1"/>
  <c r="L262" i="1" s="1"/>
  <c r="M262" i="1" s="1"/>
  <c r="M1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<sst xmlns="http://schemas.openxmlformats.org/spreadsheetml/2006/main" count="37" uniqueCount="35">
  <si>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</si>
  <si>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</si>
  <si>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</si>
  <si>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</si>
  <si>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</si>
  <si>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</si>
  <si>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</si>
  <si>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</si>
  <si>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</si>
  <si>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</si>
  <si>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</si>
  <si>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</si>
  <si>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</si>
  <si>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</si>
  <si>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</si>
  <si>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</si>
  <si>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</si>
  <si>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</si>
  <si>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</si>
  <si>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</si>
  <si>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</si>
  <si>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</si>
  <si>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</si>
  <si>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</si>
  <si>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</si>
  <si>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</si>
  <si>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</si>
  <si>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</si>
  <si>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</si>
  <si>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</si>
  <si>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</si>
  <si>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</si>
  <si>
    <t>Displacement</t>
  </si>
  <si>
    <t>Area atio</t>
  </si>
  <si>
    <t>Intensity 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</si>
</sst>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  <xf numFmtId="164" fontId="0" fillId="0" borderId="0" xfId="0" applyNumberFormat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4112223606660125E-2"/>
          <c:y val="4.8957701957233937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544.06147723742947</c:v>
                </c:pt>
                <c:pt idx="1">
                  <c:v>544.01147723742952</c:v>
                </c:pt>
                <c:pt idx="2">
                  <c:v>543.96147723742956</c:v>
                </c:pt>
                <c:pt idx="3">
                  <c:v>543.91147723742961</c:v>
                </c:pt>
                <c:pt idx="4">
                  <c:v>543.86147723742943</c:v>
                </c:pt>
                <c:pt idx="5">
                  <c:v>543.81147723742947</c:v>
                </c:pt>
                <c:pt idx="6">
                  <c:v>543.76147723742952</c:v>
                </c:pt>
                <c:pt idx="7">
                  <c:v>543.71147723742956</c:v>
                </c:pt>
                <c:pt idx="8">
                  <c:v>543.66147723742961</c:v>
                </c:pt>
                <c:pt idx="9">
                  <c:v>543.61147723742943</c:v>
                </c:pt>
                <c:pt idx="10">
                  <c:v>543.56147723742947</c:v>
                </c:pt>
                <c:pt idx="11">
                  <c:v>543.51147723743043</c:v>
                </c:pt>
                <c:pt idx="12">
                  <c:v>543.46147723743047</c:v>
                </c:pt>
                <c:pt idx="13">
                  <c:v>543.41147723743052</c:v>
                </c:pt>
                <c:pt idx="14">
                  <c:v>543.36147723743056</c:v>
                </c:pt>
                <c:pt idx="15">
                  <c:v>543.31147723743061</c:v>
                </c:pt>
                <c:pt idx="16">
                  <c:v>543.26147723743043</c:v>
                </c:pt>
                <c:pt idx="17">
                  <c:v>543.21147723743047</c:v>
                </c:pt>
                <c:pt idx="18">
                  <c:v>543.16147723743052</c:v>
                </c:pt>
                <c:pt idx="19">
                  <c:v>543.11147723743056</c:v>
                </c:pt>
                <c:pt idx="20">
                  <c:v>543.06147723743061</c:v>
                </c:pt>
                <c:pt idx="21">
                  <c:v>543.01147723743043</c:v>
                </c:pt>
                <c:pt idx="22">
                  <c:v>542.96147723743047</c:v>
                </c:pt>
                <c:pt idx="23">
                  <c:v>542.91147723743052</c:v>
                </c:pt>
                <c:pt idx="24">
                  <c:v>542.86147723743056</c:v>
                </c:pt>
                <c:pt idx="25">
                  <c:v>542.81147723743061</c:v>
                </c:pt>
                <c:pt idx="26">
                  <c:v>542.76147723743043</c:v>
                </c:pt>
                <c:pt idx="27">
                  <c:v>542.71147723743047</c:v>
                </c:pt>
                <c:pt idx="28">
                  <c:v>542.66147723743052</c:v>
                </c:pt>
                <c:pt idx="29">
                  <c:v>542.61147723743056</c:v>
                </c:pt>
                <c:pt idx="30">
                  <c:v>542.56147723743061</c:v>
                </c:pt>
                <c:pt idx="31">
                  <c:v>542.51147723743043</c:v>
                </c:pt>
                <c:pt idx="32">
                  <c:v>542.46147723743047</c:v>
                </c:pt>
                <c:pt idx="33">
                  <c:v>542.41147723743143</c:v>
                </c:pt>
                <c:pt idx="34">
                  <c:v>542.36147723743147</c:v>
                </c:pt>
                <c:pt idx="35">
                  <c:v>542.31147723743152</c:v>
                </c:pt>
                <c:pt idx="36">
                  <c:v>542.26147723743156</c:v>
                </c:pt>
                <c:pt idx="37">
                  <c:v>542.21147723743161</c:v>
                </c:pt>
                <c:pt idx="38">
                  <c:v>542.16147723743143</c:v>
                </c:pt>
                <c:pt idx="39">
                  <c:v>542.11147723743147</c:v>
                </c:pt>
                <c:pt idx="40">
                  <c:v>542.06147723743152</c:v>
                </c:pt>
                <c:pt idx="41">
                  <c:v>542.01147723743156</c:v>
                </c:pt>
                <c:pt idx="42">
                  <c:v>541.96147723743161</c:v>
                </c:pt>
                <c:pt idx="43">
                  <c:v>541.91147723743143</c:v>
                </c:pt>
                <c:pt idx="44">
                  <c:v>541.86147723743147</c:v>
                </c:pt>
                <c:pt idx="45">
                  <c:v>541.81147723743152</c:v>
                </c:pt>
                <c:pt idx="46">
                  <c:v>541.76147723743156</c:v>
                </c:pt>
                <c:pt idx="47">
                  <c:v>541.71147723743161</c:v>
                </c:pt>
                <c:pt idx="48">
                  <c:v>541.66147723743143</c:v>
                </c:pt>
                <c:pt idx="49">
                  <c:v>541.61147723743147</c:v>
                </c:pt>
                <c:pt idx="50">
                  <c:v>541.56147723743152</c:v>
                </c:pt>
                <c:pt idx="51">
                  <c:v>541.51147723743156</c:v>
                </c:pt>
                <c:pt idx="52">
                  <c:v>541.46147723743161</c:v>
                </c:pt>
                <c:pt idx="53">
                  <c:v>541.41147723743143</c:v>
                </c:pt>
                <c:pt idx="54">
                  <c:v>541.36147723743147</c:v>
                </c:pt>
                <c:pt idx="55">
                  <c:v>541.31147723743243</c:v>
                </c:pt>
                <c:pt idx="56">
                  <c:v>541.26147723743247</c:v>
                </c:pt>
                <c:pt idx="57">
                  <c:v>541.21147723743252</c:v>
                </c:pt>
                <c:pt idx="58">
                  <c:v>541.16147723743256</c:v>
                </c:pt>
                <c:pt idx="59">
                  <c:v>541.11147723743261</c:v>
                </c:pt>
                <c:pt idx="60">
                  <c:v>541.06147723743243</c:v>
                </c:pt>
                <c:pt idx="61">
                  <c:v>541.01147723743247</c:v>
                </c:pt>
                <c:pt idx="62">
                  <c:v>540.96147723743252</c:v>
                </c:pt>
                <c:pt idx="63">
                  <c:v>540.91147723743256</c:v>
                </c:pt>
                <c:pt idx="64">
                  <c:v>540.86147723743261</c:v>
                </c:pt>
                <c:pt idx="65">
                  <c:v>540.81147723743243</c:v>
                </c:pt>
                <c:pt idx="66">
                  <c:v>540.76147723743247</c:v>
                </c:pt>
                <c:pt idx="67">
                  <c:v>540.71147723743252</c:v>
                </c:pt>
                <c:pt idx="68">
                  <c:v>540.66147723743256</c:v>
                </c:pt>
                <c:pt idx="69">
                  <c:v>540.61147723743261</c:v>
                </c:pt>
                <c:pt idx="70">
                  <c:v>540.56147723743243</c:v>
                </c:pt>
                <c:pt idx="71">
                  <c:v>540.51147723743247</c:v>
                </c:pt>
                <c:pt idx="72">
                  <c:v>540.46147723743252</c:v>
                </c:pt>
                <c:pt idx="73">
                  <c:v>540.41147723743256</c:v>
                </c:pt>
                <c:pt idx="74">
                  <c:v>540.36147723743261</c:v>
                </c:pt>
                <c:pt idx="75">
                  <c:v>540.31147723743243</c:v>
                </c:pt>
                <c:pt idx="76">
                  <c:v>540.26147723743247</c:v>
                </c:pt>
                <c:pt idx="77">
                  <c:v>540.21147723743343</c:v>
                </c:pt>
                <c:pt idx="78">
                  <c:v>540.16147723743347</c:v>
                </c:pt>
                <c:pt idx="79">
                  <c:v>540.11147723743352</c:v>
                </c:pt>
                <c:pt idx="80">
                  <c:v>540.06147723743356</c:v>
                </c:pt>
                <c:pt idx="81">
                  <c:v>540.01147723743361</c:v>
                </c:pt>
                <c:pt idx="82">
                  <c:v>539.96147723743343</c:v>
                </c:pt>
                <c:pt idx="83">
                  <c:v>539.91147723743347</c:v>
                </c:pt>
                <c:pt idx="84">
                  <c:v>539.86147723743352</c:v>
                </c:pt>
                <c:pt idx="85">
                  <c:v>539.81147723743356</c:v>
                </c:pt>
                <c:pt idx="86">
                  <c:v>539.76147723743361</c:v>
                </c:pt>
                <c:pt idx="87">
                  <c:v>539.71147723743343</c:v>
                </c:pt>
                <c:pt idx="88">
                  <c:v>539.66147723743347</c:v>
                </c:pt>
                <c:pt idx="89">
                  <c:v>539.61147723743352</c:v>
                </c:pt>
                <c:pt idx="90">
                  <c:v>539.56147723743356</c:v>
                </c:pt>
                <c:pt idx="91">
                  <c:v>539.51147723743361</c:v>
                </c:pt>
                <c:pt idx="92">
                  <c:v>539.46147723743343</c:v>
                </c:pt>
                <c:pt idx="93">
                  <c:v>539.41147723743347</c:v>
                </c:pt>
                <c:pt idx="94">
                  <c:v>539.36147723743352</c:v>
                </c:pt>
                <c:pt idx="95">
                  <c:v>539.31147723743356</c:v>
                </c:pt>
                <c:pt idx="96">
                  <c:v>539.26147723743361</c:v>
                </c:pt>
                <c:pt idx="97">
                  <c:v>539.21147723743343</c:v>
                </c:pt>
                <c:pt idx="98">
                  <c:v>539.16147723743347</c:v>
                </c:pt>
                <c:pt idx="99">
                  <c:v>539.11147723743443</c:v>
                </c:pt>
                <c:pt idx="100">
                  <c:v>539.06147723743447</c:v>
                </c:pt>
                <c:pt idx="101">
                  <c:v>539.01147723743452</c:v>
                </c:pt>
                <c:pt idx="102">
                  <c:v>538.96147723743456</c:v>
                </c:pt>
                <c:pt idx="103">
                  <c:v>538.91147723743461</c:v>
                </c:pt>
                <c:pt idx="104">
                  <c:v>538.86147723743443</c:v>
                </c:pt>
                <c:pt idx="105">
                  <c:v>538.81147723743447</c:v>
                </c:pt>
                <c:pt idx="106">
                  <c:v>538.76147723743452</c:v>
                </c:pt>
                <c:pt idx="107">
                  <c:v>538.71147723743456</c:v>
                </c:pt>
                <c:pt idx="108">
                  <c:v>538.66147723743461</c:v>
                </c:pt>
                <c:pt idx="109">
                  <c:v>538.61147723743443</c:v>
                </c:pt>
                <c:pt idx="110">
                  <c:v>538.56147723743447</c:v>
                </c:pt>
                <c:pt idx="111">
                  <c:v>538.51147723743452</c:v>
                </c:pt>
                <c:pt idx="112">
                  <c:v>538.46147723743456</c:v>
                </c:pt>
                <c:pt idx="113">
                  <c:v>538.41147723743461</c:v>
                </c:pt>
                <c:pt idx="114">
                  <c:v>538.36147723743443</c:v>
                </c:pt>
                <c:pt idx="115">
                  <c:v>538.31147723743447</c:v>
                </c:pt>
                <c:pt idx="116">
                  <c:v>538.26147723743452</c:v>
                </c:pt>
                <c:pt idx="117">
                  <c:v>538.21147723743456</c:v>
                </c:pt>
                <c:pt idx="118">
                  <c:v>538.16147723743461</c:v>
                </c:pt>
                <c:pt idx="119">
                  <c:v>538.11147723743443</c:v>
                </c:pt>
                <c:pt idx="120">
                  <c:v>538.06147723743447</c:v>
                </c:pt>
                <c:pt idx="121">
                  <c:v>538.01147723743543</c:v>
                </c:pt>
                <c:pt idx="122">
                  <c:v>537.96147723743547</c:v>
                </c:pt>
                <c:pt idx="123">
                  <c:v>537.91147723743552</c:v>
                </c:pt>
                <c:pt idx="124">
                  <c:v>537.86147723743557</c:v>
                </c:pt>
                <c:pt idx="125">
                  <c:v>537.81147723743561</c:v>
                </c:pt>
                <c:pt idx="126">
                  <c:v>537.76147723743543</c:v>
                </c:pt>
                <c:pt idx="127">
                  <c:v>537.71147723743547</c:v>
                </c:pt>
                <c:pt idx="128">
                  <c:v>537.66147723743552</c:v>
                </c:pt>
                <c:pt idx="129">
                  <c:v>537.61147723743557</c:v>
                </c:pt>
                <c:pt idx="130">
                  <c:v>537.56147723743561</c:v>
                </c:pt>
                <c:pt idx="131">
                  <c:v>537.51147723743543</c:v>
                </c:pt>
                <c:pt idx="132">
                  <c:v>537.46147723743547</c:v>
                </c:pt>
                <c:pt idx="133">
                  <c:v>537.41147723743552</c:v>
                </c:pt>
                <c:pt idx="134">
                  <c:v>537.36147723743557</c:v>
                </c:pt>
                <c:pt idx="135">
                  <c:v>537.31147723743561</c:v>
                </c:pt>
                <c:pt idx="136">
                  <c:v>537.26147723743543</c:v>
                </c:pt>
                <c:pt idx="137">
                  <c:v>537.21147723743547</c:v>
                </c:pt>
                <c:pt idx="138">
                  <c:v>537.16147723743552</c:v>
                </c:pt>
                <c:pt idx="139">
                  <c:v>537.11147723743557</c:v>
                </c:pt>
                <c:pt idx="140">
                  <c:v>537.06147723743561</c:v>
                </c:pt>
                <c:pt idx="141">
                  <c:v>537.01147723743543</c:v>
                </c:pt>
                <c:pt idx="142">
                  <c:v>536.96147723743547</c:v>
                </c:pt>
                <c:pt idx="143">
                  <c:v>536.91147723743643</c:v>
                </c:pt>
                <c:pt idx="144">
                  <c:v>536.86147723743647</c:v>
                </c:pt>
                <c:pt idx="145">
                  <c:v>536.81147723743652</c:v>
                </c:pt>
                <c:pt idx="146">
                  <c:v>536.76147723743657</c:v>
                </c:pt>
                <c:pt idx="147">
                  <c:v>536.71147723743661</c:v>
                </c:pt>
                <c:pt idx="148">
                  <c:v>536.66147723743643</c:v>
                </c:pt>
                <c:pt idx="149">
                  <c:v>536.61147723743647</c:v>
                </c:pt>
                <c:pt idx="150">
                  <c:v>536.56147723743652</c:v>
                </c:pt>
                <c:pt idx="151">
                  <c:v>536.51147723743657</c:v>
                </c:pt>
                <c:pt idx="152">
                  <c:v>536.46147723743661</c:v>
                </c:pt>
                <c:pt idx="153">
                  <c:v>536.41147723743643</c:v>
                </c:pt>
                <c:pt idx="154">
                  <c:v>536.36147723743647</c:v>
                </c:pt>
                <c:pt idx="155">
                  <c:v>536.31147723743652</c:v>
                </c:pt>
                <c:pt idx="156">
                  <c:v>536.26147723743657</c:v>
                </c:pt>
                <c:pt idx="157">
                  <c:v>536.21147723743661</c:v>
                </c:pt>
                <c:pt idx="158">
                  <c:v>536.16147723743643</c:v>
                </c:pt>
                <c:pt idx="159">
                  <c:v>536.11147723743647</c:v>
                </c:pt>
                <c:pt idx="160">
                  <c:v>536.06147723743652</c:v>
                </c:pt>
                <c:pt idx="161">
                  <c:v>536.01147723743657</c:v>
                </c:pt>
                <c:pt idx="162">
                  <c:v>535.96147723743661</c:v>
                </c:pt>
                <c:pt idx="163">
                  <c:v>535.91147723743643</c:v>
                </c:pt>
                <c:pt idx="164">
                  <c:v>535.86147723743647</c:v>
                </c:pt>
                <c:pt idx="165">
                  <c:v>535.81147723743743</c:v>
                </c:pt>
                <c:pt idx="166">
                  <c:v>535.76147723743748</c:v>
                </c:pt>
                <c:pt idx="167">
                  <c:v>535.71147723743752</c:v>
                </c:pt>
                <c:pt idx="168">
                  <c:v>535.66147723743757</c:v>
                </c:pt>
                <c:pt idx="169">
                  <c:v>535.61147723743761</c:v>
                </c:pt>
                <c:pt idx="170">
                  <c:v>535.56147723743743</c:v>
                </c:pt>
                <c:pt idx="171">
                  <c:v>535.51147723743748</c:v>
                </c:pt>
                <c:pt idx="172">
                  <c:v>535.46147723743752</c:v>
                </c:pt>
                <c:pt idx="173">
                  <c:v>535.41147723743757</c:v>
                </c:pt>
                <c:pt idx="174">
                  <c:v>535.36147723743761</c:v>
                </c:pt>
                <c:pt idx="175">
                  <c:v>535.31147723743743</c:v>
                </c:pt>
                <c:pt idx="176">
                  <c:v>535.26147723743748</c:v>
                </c:pt>
                <c:pt idx="177">
                  <c:v>535.21147723743752</c:v>
                </c:pt>
                <c:pt idx="178">
                  <c:v>535.16147723743757</c:v>
                </c:pt>
                <c:pt idx="179">
                  <c:v>535.11147723743761</c:v>
                </c:pt>
                <c:pt idx="180">
                  <c:v>535.06147723743743</c:v>
                </c:pt>
                <c:pt idx="181">
                  <c:v>535.01147723743748</c:v>
                </c:pt>
                <c:pt idx="182">
                  <c:v>534.96147723743752</c:v>
                </c:pt>
                <c:pt idx="183">
                  <c:v>534.91147723743757</c:v>
                </c:pt>
                <c:pt idx="184">
                  <c:v>534.86147723743761</c:v>
                </c:pt>
                <c:pt idx="185">
                  <c:v>534.81147723743743</c:v>
                </c:pt>
                <c:pt idx="186">
                  <c:v>534.76147723743748</c:v>
                </c:pt>
                <c:pt idx="187">
                  <c:v>534.71147723743843</c:v>
                </c:pt>
                <c:pt idx="188">
                  <c:v>534.66147723743848</c:v>
                </c:pt>
                <c:pt idx="189">
                  <c:v>534.61147723743852</c:v>
                </c:pt>
                <c:pt idx="190">
                  <c:v>534.56147723743857</c:v>
                </c:pt>
                <c:pt idx="191">
                  <c:v>534.51147723743861</c:v>
                </c:pt>
                <c:pt idx="192">
                  <c:v>534.46147723743843</c:v>
                </c:pt>
                <c:pt idx="193">
                  <c:v>534.41147723743848</c:v>
                </c:pt>
                <c:pt idx="194">
                  <c:v>534.36147723743852</c:v>
                </c:pt>
                <c:pt idx="195">
                  <c:v>534.31147723743857</c:v>
                </c:pt>
                <c:pt idx="196">
                  <c:v>534.26147723743861</c:v>
                </c:pt>
                <c:pt idx="197">
                  <c:v>534.21147723743843</c:v>
                </c:pt>
                <c:pt idx="198">
                  <c:v>534.16147723743848</c:v>
                </c:pt>
                <c:pt idx="199">
                  <c:v>534.11147723743852</c:v>
                </c:pt>
                <c:pt idx="200">
                  <c:v>534.06147723743857</c:v>
                </c:pt>
                <c:pt idx="201">
                  <c:v>534.01147723743861</c:v>
                </c:pt>
                <c:pt idx="202">
                  <c:v>533.96147723743843</c:v>
                </c:pt>
                <c:pt idx="203">
                  <c:v>533.91147723743848</c:v>
                </c:pt>
                <c:pt idx="204">
                  <c:v>533.86147723743852</c:v>
                </c:pt>
                <c:pt idx="205">
                  <c:v>533.81147723743857</c:v>
                </c:pt>
                <c:pt idx="206">
                  <c:v>533.76147723743861</c:v>
                </c:pt>
                <c:pt idx="207">
                  <c:v>533.71147723743843</c:v>
                </c:pt>
                <c:pt idx="208">
                  <c:v>533.66147723743848</c:v>
                </c:pt>
                <c:pt idx="209">
                  <c:v>533.61147723743943</c:v>
                </c:pt>
                <c:pt idx="210">
                  <c:v>533.56147723743948</c:v>
                </c:pt>
                <c:pt idx="211">
                  <c:v>533.51147723743952</c:v>
                </c:pt>
                <c:pt idx="212">
                  <c:v>533.46147723743957</c:v>
                </c:pt>
                <c:pt idx="213">
                  <c:v>533.41147723743961</c:v>
                </c:pt>
                <c:pt idx="214">
                  <c:v>533.36147723743943</c:v>
                </c:pt>
                <c:pt idx="215">
                  <c:v>533.31147723743948</c:v>
                </c:pt>
                <c:pt idx="216">
                  <c:v>533.26147723743952</c:v>
                </c:pt>
                <c:pt idx="217">
                  <c:v>533.21147723743957</c:v>
                </c:pt>
                <c:pt idx="218">
                  <c:v>533.16147723743961</c:v>
                </c:pt>
                <c:pt idx="219">
                  <c:v>533.11147723743943</c:v>
                </c:pt>
                <c:pt idx="220">
                  <c:v>533.06147723743948</c:v>
                </c:pt>
                <c:pt idx="221">
                  <c:v>533.01147723743952</c:v>
                </c:pt>
                <c:pt idx="222">
                  <c:v>532.96147723743957</c:v>
                </c:pt>
                <c:pt idx="223">
                  <c:v>532.91147723743961</c:v>
                </c:pt>
                <c:pt idx="224">
                  <c:v>532.86147723743943</c:v>
                </c:pt>
                <c:pt idx="225">
                  <c:v>532.81147723743948</c:v>
                </c:pt>
                <c:pt idx="226">
                  <c:v>532.76147723743952</c:v>
                </c:pt>
                <c:pt idx="227">
                  <c:v>532.71147723743957</c:v>
                </c:pt>
                <c:pt idx="228">
                  <c:v>532.66147723743961</c:v>
                </c:pt>
                <c:pt idx="229">
                  <c:v>532.61147723743943</c:v>
                </c:pt>
                <c:pt idx="230">
                  <c:v>532.56147723743948</c:v>
                </c:pt>
                <c:pt idx="231">
                  <c:v>532.51147723744043</c:v>
                </c:pt>
                <c:pt idx="232">
                  <c:v>532.46147723744048</c:v>
                </c:pt>
                <c:pt idx="233">
                  <c:v>532.41147723744052</c:v>
                </c:pt>
                <c:pt idx="234">
                  <c:v>532.36147723744057</c:v>
                </c:pt>
                <c:pt idx="235">
                  <c:v>532.31147723744061</c:v>
                </c:pt>
                <c:pt idx="236">
                  <c:v>532.26147723744043</c:v>
                </c:pt>
                <c:pt idx="237">
                  <c:v>532.21147723744048</c:v>
                </c:pt>
                <c:pt idx="238">
                  <c:v>532.16147723744052</c:v>
                </c:pt>
                <c:pt idx="239">
                  <c:v>532.11147723744057</c:v>
                </c:pt>
                <c:pt idx="240">
                  <c:v>532.06147723744061</c:v>
                </c:pt>
                <c:pt idx="241">
                  <c:v>532.01147723744043</c:v>
                </c:pt>
                <c:pt idx="242">
                  <c:v>531.96147723744048</c:v>
                </c:pt>
                <c:pt idx="243">
                  <c:v>531.91147723744052</c:v>
                </c:pt>
                <c:pt idx="244">
                  <c:v>531.86147723744057</c:v>
                </c:pt>
                <c:pt idx="245">
                  <c:v>531.81147723744061</c:v>
                </c:pt>
                <c:pt idx="246">
                  <c:v>531.76147723744043</c:v>
                </c:pt>
                <c:pt idx="247">
                  <c:v>531.71147723744048</c:v>
                </c:pt>
                <c:pt idx="248">
                  <c:v>531.66147723744052</c:v>
                </c:pt>
                <c:pt idx="249">
                  <c:v>531.61147723744057</c:v>
                </c:pt>
                <c:pt idx="250">
                  <c:v>531.56147723744061</c:v>
                </c:pt>
                <c:pt idx="251">
                  <c:v>531.51147723744043</c:v>
                </c:pt>
                <c:pt idx="252">
                  <c:v>531.46147723744048</c:v>
                </c:pt>
                <c:pt idx="253">
                  <c:v>531.41147723744143</c:v>
                </c:pt>
                <c:pt idx="254">
                  <c:v>531.36147723744148</c:v>
                </c:pt>
                <c:pt idx="255">
                  <c:v>531.31147723744152</c:v>
                </c:pt>
                <c:pt idx="256">
                  <c:v>531.26147723744157</c:v>
                </c:pt>
                <c:pt idx="257">
                  <c:v>531.21147723744161</c:v>
                </c:pt>
                <c:pt idx="258">
                  <c:v>531.16147723744143</c:v>
                </c:pt>
                <c:pt idx="259">
                  <c:v>531.11147723744148</c:v>
                </c:pt>
                <c:pt idx="260">
                  <c:v>531.06147723744152</c:v>
                </c:pt>
                <c:pt idx="261">
                  <c:v>531.01147723744157</c:v>
                </c:pt>
                <c:pt idx="262">
                  <c:v>530.96147723744161</c:v>
                </c:pt>
                <c:pt idx="263">
                  <c:v>530.91147723744143</c:v>
                </c:pt>
                <c:pt idx="264">
                  <c:v>530.86147723744148</c:v>
                </c:pt>
                <c:pt idx="265">
                  <c:v>530.81147723744152</c:v>
                </c:pt>
                <c:pt idx="266">
                  <c:v>530.76147723744157</c:v>
                </c:pt>
                <c:pt idx="267">
                  <c:v>530.71147723744161</c:v>
                </c:pt>
                <c:pt idx="268">
                  <c:v>530.66147723744143</c:v>
                </c:pt>
                <c:pt idx="269">
                  <c:v>530.61147723744148</c:v>
                </c:pt>
                <c:pt idx="270">
                  <c:v>530.56147723744152</c:v>
                </c:pt>
                <c:pt idx="271">
                  <c:v>530.51147723744157</c:v>
                </c:pt>
                <c:pt idx="272">
                  <c:v>530.46147723744161</c:v>
                </c:pt>
                <c:pt idx="273">
                  <c:v>530.41147723744143</c:v>
                </c:pt>
                <c:pt idx="274">
                  <c:v>530.36147723744148</c:v>
                </c:pt>
                <c:pt idx="275">
                  <c:v>530.31147723744243</c:v>
                </c:pt>
                <c:pt idx="276">
                  <c:v>530.26147723744248</c:v>
                </c:pt>
                <c:pt idx="277">
                  <c:v>530.21147723744252</c:v>
                </c:pt>
                <c:pt idx="278">
                  <c:v>530.16147723744257</c:v>
                </c:pt>
                <c:pt idx="279">
                  <c:v>530.11147723744261</c:v>
                </c:pt>
                <c:pt idx="280">
                  <c:v>530.06147723744243</c:v>
                </c:pt>
                <c:pt idx="281">
                  <c:v>530.01147723744248</c:v>
                </c:pt>
                <c:pt idx="282">
                  <c:v>529.96147723744252</c:v>
                </c:pt>
                <c:pt idx="283">
                  <c:v>529.91147723744257</c:v>
                </c:pt>
                <c:pt idx="284">
                  <c:v>529.86147723744261</c:v>
                </c:pt>
                <c:pt idx="285">
                  <c:v>529.81147723744243</c:v>
                </c:pt>
                <c:pt idx="286">
                  <c:v>529.76147723744248</c:v>
                </c:pt>
                <c:pt idx="287">
                  <c:v>529.71147723744252</c:v>
                </c:pt>
                <c:pt idx="288">
                  <c:v>529.66147723744257</c:v>
                </c:pt>
                <c:pt idx="289">
                  <c:v>529.61147723744261</c:v>
                </c:pt>
                <c:pt idx="290">
                  <c:v>529.56147723744243</c:v>
                </c:pt>
                <c:pt idx="291">
                  <c:v>529.51147723744248</c:v>
                </c:pt>
                <c:pt idx="292">
                  <c:v>529.46147723744252</c:v>
                </c:pt>
                <c:pt idx="293">
                  <c:v>529.41147723744257</c:v>
                </c:pt>
                <c:pt idx="294">
                  <c:v>529.36147723744261</c:v>
                </c:pt>
                <c:pt idx="295">
                  <c:v>529.31147723744243</c:v>
                </c:pt>
                <c:pt idx="296">
                  <c:v>529.26147723744248</c:v>
                </c:pt>
                <c:pt idx="297">
                  <c:v>529.21147723744343</c:v>
                </c:pt>
                <c:pt idx="298">
                  <c:v>529.16147723744348</c:v>
                </c:pt>
                <c:pt idx="299">
                  <c:v>529.11147723744352</c:v>
                </c:pt>
                <c:pt idx="300">
                  <c:v>529.06147723744357</c:v>
                </c:pt>
                <c:pt idx="301">
                  <c:v>529.01147723744361</c:v>
                </c:pt>
                <c:pt idx="302">
                  <c:v>528.96147723744343</c:v>
                </c:pt>
                <c:pt idx="303">
                  <c:v>528.91147723744348</c:v>
                </c:pt>
                <c:pt idx="304">
                  <c:v>528.86147723744352</c:v>
                </c:pt>
                <c:pt idx="305">
                  <c:v>528.81147723744357</c:v>
                </c:pt>
                <c:pt idx="306">
                  <c:v>528.76147723744361</c:v>
                </c:pt>
                <c:pt idx="307">
                  <c:v>528.71147723744343</c:v>
                </c:pt>
                <c:pt idx="308">
                  <c:v>528.66147723744348</c:v>
                </c:pt>
                <c:pt idx="309">
                  <c:v>528.61147723744352</c:v>
                </c:pt>
                <c:pt idx="310">
                  <c:v>528.56147723744357</c:v>
                </c:pt>
                <c:pt idx="311">
                  <c:v>528.51147723744361</c:v>
                </c:pt>
                <c:pt idx="312">
                  <c:v>528.46147723744343</c:v>
                </c:pt>
                <c:pt idx="313">
                  <c:v>528.41147723744348</c:v>
                </c:pt>
                <c:pt idx="314">
                  <c:v>528.36147723744352</c:v>
                </c:pt>
                <c:pt idx="315">
                  <c:v>528.31147723744357</c:v>
                </c:pt>
                <c:pt idx="316">
                  <c:v>528.26147723744361</c:v>
                </c:pt>
                <c:pt idx="317">
                  <c:v>528.21147723744343</c:v>
                </c:pt>
                <c:pt idx="318">
                  <c:v>528.16147723744348</c:v>
                </c:pt>
                <c:pt idx="319">
                  <c:v>528.11147723744443</c:v>
                </c:pt>
                <c:pt idx="320">
                  <c:v>528.06147723744448</c:v>
                </c:pt>
                <c:pt idx="321">
                  <c:v>528.01147723744452</c:v>
                </c:pt>
                <c:pt idx="322">
                  <c:v>527.96147723744457</c:v>
                </c:pt>
                <c:pt idx="323">
                  <c:v>527.91147723744461</c:v>
                </c:pt>
                <c:pt idx="324">
                  <c:v>527.86147723744443</c:v>
                </c:pt>
                <c:pt idx="325">
                  <c:v>527.81147723744448</c:v>
                </c:pt>
                <c:pt idx="326">
                  <c:v>527.76147723744452</c:v>
                </c:pt>
                <c:pt idx="327">
                  <c:v>527.71147723744457</c:v>
                </c:pt>
                <c:pt idx="328">
                  <c:v>527.66147723744461</c:v>
                </c:pt>
                <c:pt idx="329">
                  <c:v>527.61147723744443</c:v>
                </c:pt>
                <c:pt idx="330">
                  <c:v>527.56147723744448</c:v>
                </c:pt>
                <c:pt idx="331">
                  <c:v>527.51147723744452</c:v>
                </c:pt>
                <c:pt idx="332">
                  <c:v>527.46147723744457</c:v>
                </c:pt>
                <c:pt idx="333">
                  <c:v>527.41147723744461</c:v>
                </c:pt>
                <c:pt idx="334">
                  <c:v>527.36147723744443</c:v>
                </c:pt>
                <c:pt idx="335">
                  <c:v>527.31147723744448</c:v>
                </c:pt>
                <c:pt idx="336">
                  <c:v>527.26147723744452</c:v>
                </c:pt>
                <c:pt idx="337">
                  <c:v>527.21147723744457</c:v>
                </c:pt>
                <c:pt idx="338">
                  <c:v>527.16147723744461</c:v>
                </c:pt>
                <c:pt idx="339">
                  <c:v>527.11147723744443</c:v>
                </c:pt>
                <c:pt idx="340">
                  <c:v>527.06147723744448</c:v>
                </c:pt>
                <c:pt idx="341">
                  <c:v>527.01147723744543</c:v>
                </c:pt>
                <c:pt idx="342">
                  <c:v>526.96147723744548</c:v>
                </c:pt>
                <c:pt idx="343">
                  <c:v>526.91147723744552</c:v>
                </c:pt>
                <c:pt idx="344">
                  <c:v>526.86147723744557</c:v>
                </c:pt>
                <c:pt idx="345">
                  <c:v>526.81147723744562</c:v>
                </c:pt>
                <c:pt idx="346">
                  <c:v>526.76147723744543</c:v>
                </c:pt>
                <c:pt idx="347">
                  <c:v>526.71147723744548</c:v>
                </c:pt>
                <c:pt idx="348">
                  <c:v>526.66147723744552</c:v>
                </c:pt>
                <c:pt idx="349">
                  <c:v>526.61147723744557</c:v>
                </c:pt>
                <c:pt idx="350">
                  <c:v>526.56147723744562</c:v>
                </c:pt>
                <c:pt idx="351">
                  <c:v>526.51147723744543</c:v>
                </c:pt>
                <c:pt idx="352">
                  <c:v>526.46147723744548</c:v>
                </c:pt>
                <c:pt idx="353">
                  <c:v>526.41147723744552</c:v>
                </c:pt>
                <c:pt idx="354">
                  <c:v>526.36147723744557</c:v>
                </c:pt>
                <c:pt idx="355">
                  <c:v>526.31147723744562</c:v>
                </c:pt>
                <c:pt idx="356">
                  <c:v>526.26147723744543</c:v>
                </c:pt>
                <c:pt idx="357">
                  <c:v>526.21147723744548</c:v>
                </c:pt>
                <c:pt idx="358">
                  <c:v>526.16147723744552</c:v>
                </c:pt>
                <c:pt idx="359">
                  <c:v>526.11147723744557</c:v>
                </c:pt>
                <c:pt idx="360">
                  <c:v>526.06147723744562</c:v>
                </c:pt>
                <c:pt idx="361">
                  <c:v>526.01147723744543</c:v>
                </c:pt>
                <c:pt idx="362">
                  <c:v>525.96147723744548</c:v>
                </c:pt>
                <c:pt idx="363">
                  <c:v>525.91147723744643</c:v>
                </c:pt>
                <c:pt idx="364">
                  <c:v>525.86147723744648</c:v>
                </c:pt>
                <c:pt idx="365">
                  <c:v>525.81147723744652</c:v>
                </c:pt>
                <c:pt idx="366">
                  <c:v>525.76147723744657</c:v>
                </c:pt>
                <c:pt idx="367">
                  <c:v>525.71147723744662</c:v>
                </c:pt>
                <c:pt idx="368">
                  <c:v>525.66147723744643</c:v>
                </c:pt>
                <c:pt idx="369">
                  <c:v>525.61147723744648</c:v>
                </c:pt>
                <c:pt idx="370">
                  <c:v>525.56147723744652</c:v>
                </c:pt>
                <c:pt idx="371">
                  <c:v>525.51147723744657</c:v>
                </c:pt>
                <c:pt idx="372">
                  <c:v>525.46147723744662</c:v>
                </c:pt>
                <c:pt idx="373">
                  <c:v>525.41147723744643</c:v>
                </c:pt>
                <c:pt idx="374">
                  <c:v>525.36147723744648</c:v>
                </c:pt>
                <c:pt idx="375">
                  <c:v>525.31147723744652</c:v>
                </c:pt>
                <c:pt idx="376">
                  <c:v>525.26147723744657</c:v>
                </c:pt>
                <c:pt idx="377">
                  <c:v>525.21147723744662</c:v>
                </c:pt>
                <c:pt idx="378">
                  <c:v>525.16147723744643</c:v>
                </c:pt>
                <c:pt idx="379">
                  <c:v>525.11147723744648</c:v>
                </c:pt>
                <c:pt idx="380">
                  <c:v>525.06147723744652</c:v>
                </c:pt>
                <c:pt idx="381">
                  <c:v>525.01147723744657</c:v>
                </c:pt>
                <c:pt idx="382">
                  <c:v>524.96147723744662</c:v>
                </c:pt>
                <c:pt idx="383">
                  <c:v>524.91147723744643</c:v>
                </c:pt>
                <c:pt idx="384">
                  <c:v>524.86147723744648</c:v>
                </c:pt>
                <c:pt idx="385">
                  <c:v>524.81147723744743</c:v>
                </c:pt>
                <c:pt idx="386">
                  <c:v>524.76147723744748</c:v>
                </c:pt>
                <c:pt idx="387">
                  <c:v>524.71147723744753</c:v>
                </c:pt>
                <c:pt idx="388">
                  <c:v>524.66147723744757</c:v>
                </c:pt>
                <c:pt idx="389">
                  <c:v>524.61147723744762</c:v>
                </c:pt>
                <c:pt idx="390">
                  <c:v>524.56147723744743</c:v>
                </c:pt>
                <c:pt idx="391">
                  <c:v>524.51147723744748</c:v>
                </c:pt>
                <c:pt idx="392">
                  <c:v>524.46147723744753</c:v>
                </c:pt>
                <c:pt idx="393">
                  <c:v>524.41147723744757</c:v>
                </c:pt>
                <c:pt idx="394">
                  <c:v>524.36147723744762</c:v>
                </c:pt>
                <c:pt idx="395">
                  <c:v>524.31147723744743</c:v>
                </c:pt>
                <c:pt idx="396">
                  <c:v>524.26147723744748</c:v>
                </c:pt>
                <c:pt idx="397">
                  <c:v>524.21147723744753</c:v>
                </c:pt>
                <c:pt idx="398">
                  <c:v>524.16147723744757</c:v>
                </c:pt>
                <c:pt idx="399">
                  <c:v>524.11147723744762</c:v>
                </c:pt>
                <c:pt idx="400">
                  <c:v>524.06147723744743</c:v>
                </c:pt>
                <c:pt idx="401">
                  <c:v>524.01147723744748</c:v>
                </c:pt>
                <c:pt idx="402">
                  <c:v>523.96147723744753</c:v>
                </c:pt>
                <c:pt idx="403">
                  <c:v>523.91147723744757</c:v>
                </c:pt>
                <c:pt idx="404">
                  <c:v>523.86147723744762</c:v>
                </c:pt>
                <c:pt idx="405">
                  <c:v>523.81147723744743</c:v>
                </c:pt>
                <c:pt idx="406">
                  <c:v>523.76147723744748</c:v>
                </c:pt>
                <c:pt idx="407">
                  <c:v>523.71147723744843</c:v>
                </c:pt>
                <c:pt idx="408">
                  <c:v>523.66147723744848</c:v>
                </c:pt>
                <c:pt idx="409">
                  <c:v>523.61147723744853</c:v>
                </c:pt>
                <c:pt idx="410">
                  <c:v>523.56147723744857</c:v>
                </c:pt>
                <c:pt idx="411">
                  <c:v>523.51147723744862</c:v>
                </c:pt>
                <c:pt idx="412">
                  <c:v>523.46147723744843</c:v>
                </c:pt>
                <c:pt idx="413">
                  <c:v>523.41147723744848</c:v>
                </c:pt>
                <c:pt idx="414">
                  <c:v>523.36147723744853</c:v>
                </c:pt>
                <c:pt idx="415">
                  <c:v>523.31147723744857</c:v>
                </c:pt>
                <c:pt idx="416">
                  <c:v>523.26147723744862</c:v>
                </c:pt>
                <c:pt idx="417">
                  <c:v>523.21147723744843</c:v>
                </c:pt>
                <c:pt idx="418">
                  <c:v>523.16147723744848</c:v>
                </c:pt>
                <c:pt idx="419">
                  <c:v>523.11147723744853</c:v>
                </c:pt>
                <c:pt idx="420">
                  <c:v>523.06147723744857</c:v>
                </c:pt>
                <c:pt idx="421">
                  <c:v>523.01147723744862</c:v>
                </c:pt>
                <c:pt idx="422">
                  <c:v>522.96147723744843</c:v>
                </c:pt>
                <c:pt idx="423">
                  <c:v>522.91147723744848</c:v>
                </c:pt>
                <c:pt idx="424">
                  <c:v>522.86147723744853</c:v>
                </c:pt>
                <c:pt idx="425">
                  <c:v>522.81147723744857</c:v>
                </c:pt>
                <c:pt idx="426">
                  <c:v>522.76147723744862</c:v>
                </c:pt>
                <c:pt idx="427">
                  <c:v>522.71147723744843</c:v>
                </c:pt>
                <c:pt idx="428">
                  <c:v>522.66147723744848</c:v>
                </c:pt>
                <c:pt idx="429">
                  <c:v>522.61147723744944</c:v>
                </c:pt>
                <c:pt idx="430">
                  <c:v>522.56147723744948</c:v>
                </c:pt>
                <c:pt idx="431">
                  <c:v>522.51147723744953</c:v>
                </c:pt>
                <c:pt idx="432">
                  <c:v>522.46147723744957</c:v>
                </c:pt>
                <c:pt idx="433">
                  <c:v>522.41147723744962</c:v>
                </c:pt>
                <c:pt idx="434">
                  <c:v>522.36147723744944</c:v>
                </c:pt>
                <c:pt idx="435">
                  <c:v>522.31147723744948</c:v>
                </c:pt>
                <c:pt idx="436">
                  <c:v>522.26147723744953</c:v>
                </c:pt>
                <c:pt idx="437">
                  <c:v>522.21147723744957</c:v>
                </c:pt>
                <c:pt idx="438">
                  <c:v>522.16147723744962</c:v>
                </c:pt>
                <c:pt idx="439">
                  <c:v>522.11147723744944</c:v>
                </c:pt>
                <c:pt idx="440">
                  <c:v>522.06147723744948</c:v>
                </c:pt>
                <c:pt idx="441">
                  <c:v>522.01147723744953</c:v>
                </c:pt>
                <c:pt idx="442">
                  <c:v>521.96147723744957</c:v>
                </c:pt>
                <c:pt idx="443">
                  <c:v>521.91147723744962</c:v>
                </c:pt>
                <c:pt idx="444">
                  <c:v>521.86147723744944</c:v>
                </c:pt>
                <c:pt idx="445">
                  <c:v>521.81147723744948</c:v>
                </c:pt>
                <c:pt idx="446">
                  <c:v>521.76147723744953</c:v>
                </c:pt>
                <c:pt idx="447">
                  <c:v>521.71147723744957</c:v>
                </c:pt>
                <c:pt idx="448">
                  <c:v>521.66147723744962</c:v>
                </c:pt>
                <c:pt idx="449">
                  <c:v>521.61147723744944</c:v>
                </c:pt>
                <c:pt idx="450">
                  <c:v>521.56147723744948</c:v>
                </c:pt>
                <c:pt idx="451">
                  <c:v>521.51147723745044</c:v>
                </c:pt>
                <c:pt idx="452">
                  <c:v>521.46147723745048</c:v>
                </c:pt>
                <c:pt idx="453">
                  <c:v>521.41147723745053</c:v>
                </c:pt>
                <c:pt idx="454">
                  <c:v>521.36147723745057</c:v>
                </c:pt>
                <c:pt idx="455">
                  <c:v>521.31147723745062</c:v>
                </c:pt>
                <c:pt idx="456">
                  <c:v>521.26147723745044</c:v>
                </c:pt>
                <c:pt idx="457">
                  <c:v>521.21147723745048</c:v>
                </c:pt>
                <c:pt idx="458">
                  <c:v>521.16147723745053</c:v>
                </c:pt>
                <c:pt idx="459">
                  <c:v>521.11147723745057</c:v>
                </c:pt>
                <c:pt idx="460">
                  <c:v>521.06147723745062</c:v>
                </c:pt>
                <c:pt idx="461">
                  <c:v>521.01147723745044</c:v>
                </c:pt>
                <c:pt idx="462">
                  <c:v>520.96147723745048</c:v>
                </c:pt>
                <c:pt idx="463">
                  <c:v>520.91147723745053</c:v>
                </c:pt>
                <c:pt idx="464">
                  <c:v>520.86147723745057</c:v>
                </c:pt>
                <c:pt idx="465">
                  <c:v>520.81147723745062</c:v>
                </c:pt>
                <c:pt idx="466">
                  <c:v>520.76147723745044</c:v>
                </c:pt>
                <c:pt idx="467">
                  <c:v>520.71147723745048</c:v>
                </c:pt>
                <c:pt idx="468">
                  <c:v>520.66147723745053</c:v>
                </c:pt>
                <c:pt idx="469">
                  <c:v>520.61147723745057</c:v>
                </c:pt>
                <c:pt idx="470">
                  <c:v>520.56147723745062</c:v>
                </c:pt>
                <c:pt idx="471">
                  <c:v>520.51147723745044</c:v>
                </c:pt>
                <c:pt idx="472">
                  <c:v>520.46147723745048</c:v>
                </c:pt>
                <c:pt idx="473">
                  <c:v>520.41147723745144</c:v>
                </c:pt>
                <c:pt idx="474">
                  <c:v>520.36147723745148</c:v>
                </c:pt>
                <c:pt idx="475">
                  <c:v>520.31147723745153</c:v>
                </c:pt>
                <c:pt idx="476">
                  <c:v>520.26147723745157</c:v>
                </c:pt>
                <c:pt idx="477">
                  <c:v>520.21147723745162</c:v>
                </c:pt>
                <c:pt idx="478">
                  <c:v>520.16147723745144</c:v>
                </c:pt>
                <c:pt idx="479">
                  <c:v>520.11147723745148</c:v>
                </c:pt>
                <c:pt idx="480">
                  <c:v>520.06147723745153</c:v>
                </c:pt>
                <c:pt idx="481">
                  <c:v>520.01147723745157</c:v>
                </c:pt>
                <c:pt idx="482">
                  <c:v>519.96147723745162</c:v>
                </c:pt>
                <c:pt idx="483">
                  <c:v>519.91147723745144</c:v>
                </c:pt>
                <c:pt idx="484">
                  <c:v>519.86147723745148</c:v>
                </c:pt>
                <c:pt idx="485">
                  <c:v>519.81147723745153</c:v>
                </c:pt>
                <c:pt idx="486">
                  <c:v>519.76147723745157</c:v>
                </c:pt>
                <c:pt idx="487">
                  <c:v>519.71147723745162</c:v>
                </c:pt>
                <c:pt idx="488">
                  <c:v>519.66147723745144</c:v>
                </c:pt>
                <c:pt idx="489">
                  <c:v>519.61147723745148</c:v>
                </c:pt>
                <c:pt idx="490">
                  <c:v>519.56147723745153</c:v>
                </c:pt>
                <c:pt idx="491">
                  <c:v>519.51147723745157</c:v>
                </c:pt>
                <c:pt idx="492">
                  <c:v>519.46147723745162</c:v>
                </c:pt>
                <c:pt idx="493">
                  <c:v>519.41147723745144</c:v>
                </c:pt>
                <c:pt idx="494">
                  <c:v>519.36147723745148</c:v>
                </c:pt>
                <c:pt idx="495">
                  <c:v>519.31147723745244</c:v>
                </c:pt>
                <c:pt idx="496">
                  <c:v>519.26147723745248</c:v>
                </c:pt>
                <c:pt idx="497">
                  <c:v>519.21147723745253</c:v>
                </c:pt>
                <c:pt idx="498">
                  <c:v>519.16147723745257</c:v>
                </c:pt>
                <c:pt idx="499">
                  <c:v>519.11147723745262</c:v>
                </c:pt>
                <c:pt idx="500">
                  <c:v>519.06147723745244</c:v>
                </c:pt>
              </c:numCache>
            </c:numRef>
          </c:xVal>
          <c:yVal>
            <c:numRef>
              <c:f>Carbon!$E$12:$E$1113</c:f>
              <c:numCache>
                <c:formatCode>General</c:formatCode>
                <c:ptCount val="1102"/>
                <c:pt idx="0">
                  <c:v>-20.420957111995619</c:v>
                </c:pt>
                <c:pt idx="1">
                  <c:v>16.591431328592961</c:v>
                </c:pt>
                <c:pt idx="2">
                  <c:v>-5.3961802308184303</c:v>
                </c:pt>
                <c:pt idx="3">
                  <c:v>21.616208209770178</c:v>
                </c:pt>
                <c:pt idx="4">
                  <c:v>4.6285966503587872</c:v>
                </c:pt>
                <c:pt idx="5">
                  <c:v>-18.359014909052604</c:v>
                </c:pt>
                <c:pt idx="6">
                  <c:v>13.653373531535976</c:v>
                </c:pt>
                <c:pt idx="7">
                  <c:v>-3.3342380278754149</c:v>
                </c:pt>
                <c:pt idx="8">
                  <c:v>14.678150412713194</c:v>
                </c:pt>
                <c:pt idx="9">
                  <c:v>-14.309461146698197</c:v>
                </c:pt>
                <c:pt idx="10">
                  <c:v>-23.297072706109617</c:v>
                </c:pt>
                <c:pt idx="11">
                  <c:v>7.7153157344787644</c:v>
                </c:pt>
                <c:pt idx="12">
                  <c:v>18.727704175067345</c:v>
                </c:pt>
                <c:pt idx="13">
                  <c:v>-2.2599073843440465</c:v>
                </c:pt>
                <c:pt idx="14">
                  <c:v>2.7524810562445623</c:v>
                </c:pt>
                <c:pt idx="15">
                  <c:v>-14.235130503166829</c:v>
                </c:pt>
                <c:pt idx="16">
                  <c:v>-16.22274206257822</c:v>
                </c:pt>
                <c:pt idx="17">
                  <c:v>-1.2103536219896398</c:v>
                </c:pt>
                <c:pt idx="18">
                  <c:v>4.802034818598969</c:v>
                </c:pt>
                <c:pt idx="19">
                  <c:v>-3.1855767408124223</c:v>
                </c:pt>
                <c:pt idx="20">
                  <c:v>-6.1731883002238419</c:v>
                </c:pt>
                <c:pt idx="21">
                  <c:v>11.839200140364795</c:v>
                </c:pt>
                <c:pt idx="22">
                  <c:v>7.8515885809533756</c:v>
                </c:pt>
                <c:pt idx="23">
                  <c:v>-11.136022978458016</c:v>
                </c:pt>
                <c:pt idx="24">
                  <c:v>-28.123634537869407</c:v>
                </c:pt>
                <c:pt idx="25">
                  <c:v>13.888753902719174</c:v>
                </c:pt>
                <c:pt idx="26">
                  <c:v>-9.8857656692189266E-2</c:v>
                </c:pt>
                <c:pt idx="27">
                  <c:v>-19.086469216103609</c:v>
                </c:pt>
                <c:pt idx="28">
                  <c:v>9.9259192244849999</c:v>
                </c:pt>
                <c:pt idx="29">
                  <c:v>24.938307665073609</c:v>
                </c:pt>
                <c:pt idx="30">
                  <c:v>-4.9303894337811016E-2</c:v>
                </c:pt>
                <c:pt idx="31">
                  <c:v>-7.0369154537491738</c:v>
                </c:pt>
                <c:pt idx="32">
                  <c:v>15.975472986839407</c:v>
                </c:pt>
                <c:pt idx="33">
                  <c:v>-6.0121385725722121</c:v>
                </c:pt>
                <c:pt idx="34">
                  <c:v>11.000249868016368</c:v>
                </c:pt>
                <c:pt idx="35">
                  <c:v>2.0126383086049486</c:v>
                </c:pt>
                <c:pt idx="36">
                  <c:v>-4.9749732508064142</c:v>
                </c:pt>
                <c:pt idx="37">
                  <c:v>-17.962584810217834</c:v>
                </c:pt>
                <c:pt idx="38">
                  <c:v>6.0498036303708034</c:v>
                </c:pt>
                <c:pt idx="39">
                  <c:v>-11.937807929040616</c:v>
                </c:pt>
                <c:pt idx="40">
                  <c:v>9.0745805115479641</c:v>
                </c:pt>
                <c:pt idx="41">
                  <c:v>6.0869689521366013</c:v>
                </c:pt>
                <c:pt idx="42">
                  <c:v>22.099357392725182</c:v>
                </c:pt>
                <c:pt idx="43">
                  <c:v>7.1117458333138188</c:v>
                </c:pt>
                <c:pt idx="44">
                  <c:v>-4.8758657260976008</c:v>
                </c:pt>
                <c:pt idx="45">
                  <c:v>-20.86347728550902</c:v>
                </c:pt>
                <c:pt idx="46">
                  <c:v>31.148911155079617</c:v>
                </c:pt>
                <c:pt idx="47">
                  <c:v>25.161299595668197</c:v>
                </c:pt>
                <c:pt idx="48">
                  <c:v>20.173688036256806</c:v>
                </c:pt>
                <c:pt idx="49">
                  <c:v>29.186076476845415</c:v>
                </c:pt>
                <c:pt idx="50">
                  <c:v>-2.801535082566005</c:v>
                </c:pt>
                <c:pt idx="51">
                  <c:v>-10.789146641977368</c:v>
                </c:pt>
                <c:pt idx="52">
                  <c:v>-13.776758201388787</c:v>
                </c:pt>
                <c:pt idx="53">
                  <c:v>-16.764369760800179</c:v>
                </c:pt>
                <c:pt idx="54">
                  <c:v>18.24801867978843</c:v>
                </c:pt>
                <c:pt idx="55">
                  <c:v>4.260407120376783</c:v>
                </c:pt>
                <c:pt idx="56">
                  <c:v>-6.7272044390346082</c:v>
                </c:pt>
                <c:pt idx="57">
                  <c:v>13.285184001553972</c:v>
                </c:pt>
                <c:pt idx="58">
                  <c:v>23.297572442142581</c:v>
                </c:pt>
                <c:pt idx="59">
                  <c:v>-32.69003911726881</c:v>
                </c:pt>
                <c:pt idx="60">
                  <c:v>10.322349323319798</c:v>
                </c:pt>
                <c:pt idx="61">
                  <c:v>-18.665262236091593</c:v>
                </c:pt>
                <c:pt idx="62">
                  <c:v>24.347126204496988</c:v>
                </c:pt>
                <c:pt idx="63">
                  <c:v>21.359514645085596</c:v>
                </c:pt>
                <c:pt idx="64">
                  <c:v>20.371903085674205</c:v>
                </c:pt>
                <c:pt idx="65">
                  <c:v>6.3842915262628139</c:v>
                </c:pt>
                <c:pt idx="66">
                  <c:v>8.3966799668514227</c:v>
                </c:pt>
                <c:pt idx="67">
                  <c:v>19.409068407440003</c:v>
                </c:pt>
                <c:pt idx="68">
                  <c:v>19.421456848028612</c:v>
                </c:pt>
                <c:pt idx="69">
                  <c:v>11.433845288617221</c:v>
                </c:pt>
                <c:pt idx="70">
                  <c:v>-15.553766270794171</c:v>
                </c:pt>
                <c:pt idx="71">
                  <c:v>-16.541377830205562</c:v>
                </c:pt>
                <c:pt idx="72">
                  <c:v>-12.528989389616981</c:v>
                </c:pt>
                <c:pt idx="73">
                  <c:v>15.483399050971627</c:v>
                </c:pt>
                <c:pt idx="74">
                  <c:v>17.495787491560236</c:v>
                </c:pt>
                <c:pt idx="75">
                  <c:v>8.5081759321488448</c:v>
                </c:pt>
                <c:pt idx="76">
                  <c:v>14.520564372737454</c:v>
                </c:pt>
                <c:pt idx="77">
                  <c:v>-15.467047186674193</c:v>
                </c:pt>
                <c:pt idx="78">
                  <c:v>-2.4546587460856131</c:v>
                </c:pt>
                <c:pt idx="79">
                  <c:v>-19.442270305497004</c:v>
                </c:pt>
                <c:pt idx="80">
                  <c:v>23.570118135091604</c:v>
                </c:pt>
                <c:pt idx="81">
                  <c:v>15.582506575680213</c:v>
                </c:pt>
                <c:pt idx="82">
                  <c:v>8.594895016268822</c:v>
                </c:pt>
                <c:pt idx="83">
                  <c:v>13.607283456857402</c:v>
                </c:pt>
                <c:pt idx="84">
                  <c:v>-23.380328102553989</c:v>
                </c:pt>
                <c:pt idx="85">
                  <c:v>15.63206033803462</c:v>
                </c:pt>
                <c:pt idx="86">
                  <c:v>17.644448778623229</c:v>
                </c:pt>
                <c:pt idx="87">
                  <c:v>-12.343162780788163</c:v>
                </c:pt>
                <c:pt idx="88">
                  <c:v>0.66922565980041782</c:v>
                </c:pt>
                <c:pt idx="89">
                  <c:v>16.681614100389027</c:v>
                </c:pt>
                <c:pt idx="90">
                  <c:v>36.694002540977635</c:v>
                </c:pt>
                <c:pt idx="91">
                  <c:v>17.706390981566216</c:v>
                </c:pt>
                <c:pt idx="92">
                  <c:v>15.718779422154853</c:v>
                </c:pt>
                <c:pt idx="93">
                  <c:v>-22.268832137256567</c:v>
                </c:pt>
                <c:pt idx="94">
                  <c:v>5.743556303332042</c:v>
                </c:pt>
                <c:pt idx="95">
                  <c:v>-13.244055256079349</c:v>
                </c:pt>
                <c:pt idx="96">
                  <c:v>-13.231666815490769</c:v>
                </c:pt>
                <c:pt idx="97">
                  <c:v>0.78072162509786835</c:v>
                </c:pt>
                <c:pt idx="98">
                  <c:v>4.7931100656864487</c:v>
                </c:pt>
                <c:pt idx="99">
                  <c:v>5.8054985062748301</c:v>
                </c:pt>
                <c:pt idx="100">
                  <c:v>19.81788694686341</c:v>
                </c:pt>
                <c:pt idx="101">
                  <c:v>14.830275387451991</c:v>
                </c:pt>
                <c:pt idx="102">
                  <c:v>6.842663828040628</c:v>
                </c:pt>
                <c:pt idx="103">
                  <c:v>25.855052268629208</c:v>
                </c:pt>
                <c:pt idx="104">
                  <c:v>7.8674407092178456</c:v>
                </c:pt>
                <c:pt idx="105">
                  <c:v>26.879829149806426</c:v>
                </c:pt>
                <c:pt idx="106">
                  <c:v>-18.107782409604994</c:v>
                </c:pt>
                <c:pt idx="107">
                  <c:v>46.904606030983643</c:v>
                </c:pt>
                <c:pt idx="108">
                  <c:v>12.916994471572224</c:v>
                </c:pt>
                <c:pt idx="109">
                  <c:v>0.929382912160861</c:v>
                </c:pt>
                <c:pt idx="110">
                  <c:v>4.9417713527494413</c:v>
                </c:pt>
                <c:pt idx="111">
                  <c:v>22.954159793338022</c:v>
                </c:pt>
                <c:pt idx="112">
                  <c:v>9.9665482339266589</c:v>
                </c:pt>
                <c:pt idx="113">
                  <c:v>-1.0210633254847608</c:v>
                </c:pt>
                <c:pt idx="114">
                  <c:v>8.9913251151038764</c:v>
                </c:pt>
                <c:pt idx="115">
                  <c:v>-6.9962864443075432</c:v>
                </c:pt>
                <c:pt idx="116">
                  <c:v>13.016101996281037</c:v>
                </c:pt>
                <c:pt idx="117">
                  <c:v>17.028490436869674</c:v>
                </c:pt>
                <c:pt idx="118">
                  <c:v>23.040878877458255</c:v>
                </c:pt>
                <c:pt idx="119">
                  <c:v>16.053267318046863</c:v>
                </c:pt>
                <c:pt idx="120">
                  <c:v>9.0656557586354722</c:v>
                </c:pt>
                <c:pt idx="121">
                  <c:v>-2.9219558007761748</c:v>
                </c:pt>
                <c:pt idx="122">
                  <c:v>33.090432639812434</c:v>
                </c:pt>
                <c:pt idx="123">
                  <c:v>6.1028210804010143</c:v>
                </c:pt>
                <c:pt idx="124">
                  <c:v>8.1152095209896515</c:v>
                </c:pt>
                <c:pt idx="125">
                  <c:v>-26.872402038421768</c:v>
                </c:pt>
                <c:pt idx="126">
                  <c:v>19.139986402166841</c:v>
                </c:pt>
                <c:pt idx="127">
                  <c:v>-7.8476251572445506</c:v>
                </c:pt>
                <c:pt idx="128">
                  <c:v>3.1647632833440298</c:v>
                </c:pt>
                <c:pt idx="129">
                  <c:v>1.1771517239326386</c:v>
                </c:pt>
                <c:pt idx="130">
                  <c:v>16.189540164521247</c:v>
                </c:pt>
                <c:pt idx="131">
                  <c:v>1.2019286051098561</c:v>
                </c:pt>
                <c:pt idx="132">
                  <c:v>14.214317045698465</c:v>
                </c:pt>
                <c:pt idx="133">
                  <c:v>18.226705486287045</c:v>
                </c:pt>
                <c:pt idx="134">
                  <c:v>5.239093926875654</c:v>
                </c:pt>
                <c:pt idx="135">
                  <c:v>3.2514823674642628</c:v>
                </c:pt>
                <c:pt idx="136">
                  <c:v>17.263870808052872</c:v>
                </c:pt>
                <c:pt idx="137">
                  <c:v>9.2762592486414803</c:v>
                </c:pt>
                <c:pt idx="138">
                  <c:v>24.288647689230061</c:v>
                </c:pt>
                <c:pt idx="139">
                  <c:v>-6.6989638701813305</c:v>
                </c:pt>
                <c:pt idx="140">
                  <c:v>12.313424570407278</c:v>
                </c:pt>
                <c:pt idx="141">
                  <c:v>-8.674186989004113</c:v>
                </c:pt>
                <c:pt idx="142">
                  <c:v>47.338201451584496</c:v>
                </c:pt>
                <c:pt idx="143">
                  <c:v>7.3505898921728487</c:v>
                </c:pt>
                <c:pt idx="144">
                  <c:v>21.362978332761429</c:v>
                </c:pt>
                <c:pt idx="145">
                  <c:v>0.37536677335003787</c:v>
                </c:pt>
                <c:pt idx="146">
                  <c:v>30.387755213938647</c:v>
                </c:pt>
                <c:pt idx="147">
                  <c:v>-2.5998563454727446</c:v>
                </c:pt>
                <c:pt idx="148">
                  <c:v>4.4125320951158642</c:v>
                </c:pt>
                <c:pt idx="149">
                  <c:v>19.424920535704445</c:v>
                </c:pt>
                <c:pt idx="150">
                  <c:v>4.4373089762930533</c:v>
                </c:pt>
                <c:pt idx="151">
                  <c:v>-6.5503025831183379</c:v>
                </c:pt>
                <c:pt idx="152">
                  <c:v>-0.53791414252972913</c:v>
                </c:pt>
                <c:pt idx="153">
                  <c:v>14.47447429805888</c:v>
                </c:pt>
                <c:pt idx="154">
                  <c:v>-0.51313726135254001</c:v>
                </c:pt>
                <c:pt idx="155">
                  <c:v>17.499251179236069</c:v>
                </c:pt>
                <c:pt idx="156">
                  <c:v>4.5116396198246775</c:v>
                </c:pt>
                <c:pt idx="157">
                  <c:v>-7.4759719395867137</c:v>
                </c:pt>
                <c:pt idx="158">
                  <c:v>12.536416501001895</c:v>
                </c:pt>
                <c:pt idx="159">
                  <c:v>29.548804941590475</c:v>
                </c:pt>
                <c:pt idx="160">
                  <c:v>29.561193382179084</c:v>
                </c:pt>
                <c:pt idx="161">
                  <c:v>15.573581822767693</c:v>
                </c:pt>
                <c:pt idx="162">
                  <c:v>12.585970263356273</c:v>
                </c:pt>
                <c:pt idx="163">
                  <c:v>14.598358703944911</c:v>
                </c:pt>
                <c:pt idx="164">
                  <c:v>0.61074714453349088</c:v>
                </c:pt>
                <c:pt idx="165">
                  <c:v>22.623135585121872</c:v>
                </c:pt>
                <c:pt idx="166">
                  <c:v>15.635524025710453</c:v>
                </c:pt>
                <c:pt idx="167">
                  <c:v>40.647912466299033</c:v>
                </c:pt>
                <c:pt idx="168">
                  <c:v>27.66030090688767</c:v>
                </c:pt>
                <c:pt idx="169">
                  <c:v>23.672689347476251</c:v>
                </c:pt>
                <c:pt idx="170">
                  <c:v>6.6850777880648877</c:v>
                </c:pt>
                <c:pt idx="171">
                  <c:v>-18.302533771346532</c:v>
                </c:pt>
                <c:pt idx="172">
                  <c:v>0.70985466924204843</c:v>
                </c:pt>
                <c:pt idx="173">
                  <c:v>26.722243109830686</c:v>
                </c:pt>
                <c:pt idx="174">
                  <c:v>11.734631550419266</c:v>
                </c:pt>
                <c:pt idx="175">
                  <c:v>34.747019991007903</c:v>
                </c:pt>
                <c:pt idx="176">
                  <c:v>21.759408431596484</c:v>
                </c:pt>
                <c:pt idx="177">
                  <c:v>10.771796872185064</c:v>
                </c:pt>
                <c:pt idx="178">
                  <c:v>20.784185312773701</c:v>
                </c:pt>
                <c:pt idx="179">
                  <c:v>22.796573753362281</c:v>
                </c:pt>
                <c:pt idx="180">
                  <c:v>18.808962193950919</c:v>
                </c:pt>
                <c:pt idx="181">
                  <c:v>20.821350634539499</c:v>
                </c:pt>
                <c:pt idx="182">
                  <c:v>45.833739075128079</c:v>
                </c:pt>
                <c:pt idx="183">
                  <c:v>2.8461275157167165</c:v>
                </c:pt>
                <c:pt idx="184">
                  <c:v>10.858515956305297</c:v>
                </c:pt>
                <c:pt idx="185">
                  <c:v>69.870904396893934</c:v>
                </c:pt>
                <c:pt idx="186">
                  <c:v>56.883292837482514</c:v>
                </c:pt>
                <c:pt idx="187">
                  <c:v>7.8956812780708674</c:v>
                </c:pt>
                <c:pt idx="188">
                  <c:v>29.908069718659476</c:v>
                </c:pt>
                <c:pt idx="189">
                  <c:v>18.920458159248057</c:v>
                </c:pt>
                <c:pt idx="190">
                  <c:v>28.932846599836694</c:v>
                </c:pt>
                <c:pt idx="191">
                  <c:v>52.945235040425274</c:v>
                </c:pt>
                <c:pt idx="192">
                  <c:v>40.957623481013883</c:v>
                </c:pt>
                <c:pt idx="193">
                  <c:v>31.970011921602492</c:v>
                </c:pt>
                <c:pt idx="194">
                  <c:v>67.982400362191072</c:v>
                </c:pt>
                <c:pt idx="195">
                  <c:v>35.994788802779709</c:v>
                </c:pt>
                <c:pt idx="196">
                  <c:v>4.0071772433682895</c:v>
                </c:pt>
                <c:pt idx="197">
                  <c:v>30.019565683956898</c:v>
                </c:pt>
                <c:pt idx="198">
                  <c:v>53.031954124545507</c:v>
                </c:pt>
                <c:pt idx="199">
                  <c:v>78.044342565134087</c:v>
                </c:pt>
                <c:pt idx="200">
                  <c:v>10.056731005722696</c:v>
                </c:pt>
                <c:pt idx="201">
                  <c:v>62.069119446311305</c:v>
                </c:pt>
                <c:pt idx="202">
                  <c:v>45.081507886899914</c:v>
                </c:pt>
                <c:pt idx="203">
                  <c:v>32.093896327488523</c:v>
                </c:pt>
                <c:pt idx="204">
                  <c:v>70.106284768077103</c:v>
                </c:pt>
                <c:pt idx="205">
                  <c:v>48.118673208665712</c:v>
                </c:pt>
                <c:pt idx="206">
                  <c:v>14.13106164925432</c:v>
                </c:pt>
                <c:pt idx="207">
                  <c:v>53.143450089842929</c:v>
                </c:pt>
                <c:pt idx="208">
                  <c:v>64.155838530431538</c:v>
                </c:pt>
                <c:pt idx="209">
                  <c:v>64.168226971019891</c:v>
                </c:pt>
                <c:pt idx="210">
                  <c:v>38.180615411608471</c:v>
                </c:pt>
                <c:pt idx="211">
                  <c:v>77.19300385219708</c:v>
                </c:pt>
                <c:pt idx="212">
                  <c:v>34.205392292785689</c:v>
                </c:pt>
                <c:pt idx="213">
                  <c:v>35.217780733374298</c:v>
                </c:pt>
                <c:pt idx="214">
                  <c:v>50.230169173962906</c:v>
                </c:pt>
                <c:pt idx="215">
                  <c:v>23.242557614551487</c:v>
                </c:pt>
                <c:pt idx="216">
                  <c:v>101.2549460551401</c:v>
                </c:pt>
                <c:pt idx="217">
                  <c:v>39.267334495728704</c:v>
                </c:pt>
                <c:pt idx="218">
                  <c:v>59.279722936317313</c:v>
                </c:pt>
                <c:pt idx="219">
                  <c:v>63.292111376905922</c:v>
                </c:pt>
                <c:pt idx="220">
                  <c:v>49.304499817494502</c:v>
                </c:pt>
                <c:pt idx="221">
                  <c:v>47.316888258083111</c:v>
                </c:pt>
                <c:pt idx="222">
                  <c:v>56.32927669867172</c:v>
                </c:pt>
                <c:pt idx="223">
                  <c:v>63.341665139260328</c:v>
                </c:pt>
                <c:pt idx="224">
                  <c:v>59.354053579848937</c:v>
                </c:pt>
                <c:pt idx="225">
                  <c:v>47.366442020437518</c:v>
                </c:pt>
                <c:pt idx="226">
                  <c:v>49.378830461026126</c:v>
                </c:pt>
                <c:pt idx="227">
                  <c:v>87.391218901614735</c:v>
                </c:pt>
                <c:pt idx="228">
                  <c:v>74.403607342203316</c:v>
                </c:pt>
                <c:pt idx="229">
                  <c:v>45.415995782791953</c:v>
                </c:pt>
                <c:pt idx="230">
                  <c:v>46.428384223380533</c:v>
                </c:pt>
                <c:pt idx="231">
                  <c:v>5.4407726639689145</c:v>
                </c:pt>
                <c:pt idx="232">
                  <c:v>44.453161104557495</c:v>
                </c:pt>
                <c:pt idx="233">
                  <c:v>24.465549545146104</c:v>
                </c:pt>
                <c:pt idx="234">
                  <c:v>74.477937985734712</c:v>
                </c:pt>
                <c:pt idx="235">
                  <c:v>42.490326426323293</c:v>
                </c:pt>
                <c:pt idx="236">
                  <c:v>44.50271486691193</c:v>
                </c:pt>
                <c:pt idx="237">
                  <c:v>60.51510330750051</c:v>
                </c:pt>
                <c:pt idx="238">
                  <c:v>6.5274917480890906</c:v>
                </c:pt>
                <c:pt idx="239">
                  <c:v>67.539880188677728</c:v>
                </c:pt>
                <c:pt idx="240">
                  <c:v>9.5522686292663082</c:v>
                </c:pt>
                <c:pt idx="241">
                  <c:v>31.564657069854945</c:v>
                </c:pt>
                <c:pt idx="242">
                  <c:v>36.577045510443526</c:v>
                </c:pt>
                <c:pt idx="243">
                  <c:v>21.589433951032106</c:v>
                </c:pt>
                <c:pt idx="244">
                  <c:v>50.601822391620743</c:v>
                </c:pt>
                <c:pt idx="245">
                  <c:v>29.614210832209324</c:v>
                </c:pt>
                <c:pt idx="246">
                  <c:v>36.626599272797961</c:v>
                </c:pt>
                <c:pt idx="247">
                  <c:v>29.638987713386541</c:v>
                </c:pt>
                <c:pt idx="248">
                  <c:v>7.6513761539751215</c:v>
                </c:pt>
                <c:pt idx="249">
                  <c:v>26.663764594563759</c:v>
                </c:pt>
                <c:pt idx="250">
                  <c:v>29.676153035152339</c:v>
                </c:pt>
                <c:pt idx="251">
                  <c:v>46.688541475740976</c:v>
                </c:pt>
                <c:pt idx="252">
                  <c:v>22.700929916329557</c:v>
                </c:pt>
                <c:pt idx="253">
                  <c:v>-7.2866816430820904</c:v>
                </c:pt>
                <c:pt idx="254">
                  <c:v>13.725706797506518</c:v>
                </c:pt>
                <c:pt idx="255">
                  <c:v>15.738095238095099</c:v>
                </c:pt>
                <c:pt idx="256">
                  <c:v>20.750483678683736</c:v>
                </c:pt>
                <c:pt idx="257">
                  <c:v>30.762872119272316</c:v>
                </c:pt>
                <c:pt idx="258">
                  <c:v>27.775260559860925</c:v>
                </c:pt>
                <c:pt idx="259">
                  <c:v>3.7876490004495338</c:v>
                </c:pt>
                <c:pt idx="260">
                  <c:v>28.800037441038114</c:v>
                </c:pt>
                <c:pt idx="261">
                  <c:v>13.812425881626751</c:v>
                </c:pt>
                <c:pt idx="262">
                  <c:v>-11.175185677784668</c:v>
                </c:pt>
                <c:pt idx="263">
                  <c:v>-10.16279723719606</c:v>
                </c:pt>
                <c:pt idx="264">
                  <c:v>27.849591203392549</c:v>
                </c:pt>
                <c:pt idx="265">
                  <c:v>26.86197964398113</c:v>
                </c:pt>
                <c:pt idx="266">
                  <c:v>23.874368084569767</c:v>
                </c:pt>
                <c:pt idx="267">
                  <c:v>44.886756525158347</c:v>
                </c:pt>
                <c:pt idx="268">
                  <c:v>-1.1008550342530441</c:v>
                </c:pt>
                <c:pt idx="269">
                  <c:v>-2.0884665936644353</c:v>
                </c:pt>
                <c:pt idx="270">
                  <c:v>8.923921846924145</c:v>
                </c:pt>
                <c:pt idx="271">
                  <c:v>20.936310287512754</c:v>
                </c:pt>
                <c:pt idx="272">
                  <c:v>10.948698728101363</c:v>
                </c:pt>
                <c:pt idx="273">
                  <c:v>-5.0389128313100287</c:v>
                </c:pt>
                <c:pt idx="274">
                  <c:v>2.9734756092785801</c:v>
                </c:pt>
                <c:pt idx="275">
                  <c:v>-15.014135950133067</c:v>
                </c:pt>
                <c:pt idx="276">
                  <c:v>31.998252490455513</c:v>
                </c:pt>
                <c:pt idx="277">
                  <c:v>23.010640931044122</c:v>
                </c:pt>
                <c:pt idx="278">
                  <c:v>13.023029371632731</c:v>
                </c:pt>
                <c:pt idx="279">
                  <c:v>-5.9645821877786602</c:v>
                </c:pt>
                <c:pt idx="280">
                  <c:v>35.047806252809949</c:v>
                </c:pt>
                <c:pt idx="281">
                  <c:v>-6.9398053066014711</c:v>
                </c:pt>
                <c:pt idx="282">
                  <c:v>13.072583133987138</c:v>
                </c:pt>
                <c:pt idx="283">
                  <c:v>18.084971574575746</c:v>
                </c:pt>
                <c:pt idx="284">
                  <c:v>14.097360015164355</c:v>
                </c:pt>
                <c:pt idx="285">
                  <c:v>10.109748455752964</c:v>
                </c:pt>
                <c:pt idx="286">
                  <c:v>-2.8778631036584557</c:v>
                </c:pt>
                <c:pt idx="287">
                  <c:v>38.134525336930153</c:v>
                </c:pt>
                <c:pt idx="288">
                  <c:v>11.146913777518762</c:v>
                </c:pt>
                <c:pt idx="289">
                  <c:v>34.159302218107371</c:v>
                </c:pt>
                <c:pt idx="290">
                  <c:v>-37.828309341304021</c:v>
                </c:pt>
                <c:pt idx="291">
                  <c:v>40.18407909928456</c:v>
                </c:pt>
                <c:pt idx="292">
                  <c:v>24.196467539873169</c:v>
                </c:pt>
                <c:pt idx="293">
                  <c:v>27.208855980461777</c:v>
                </c:pt>
                <c:pt idx="294">
                  <c:v>9.2212444210503861</c:v>
                </c:pt>
                <c:pt idx="295">
                  <c:v>9.2336328616389949</c:v>
                </c:pt>
                <c:pt idx="296">
                  <c:v>-22.753978697772425</c:v>
                </c:pt>
                <c:pt idx="297">
                  <c:v>-0.74159025718404337</c:v>
                </c:pt>
                <c:pt idx="298">
                  <c:v>8.270798183404537</c:v>
                </c:pt>
                <c:pt idx="299">
                  <c:v>15.283186623993146</c:v>
                </c:pt>
                <c:pt idx="300">
                  <c:v>0.29557506458175453</c:v>
                </c:pt>
                <c:pt idx="301">
                  <c:v>32.307963505170335</c:v>
                </c:pt>
                <c:pt idx="302">
                  <c:v>12.320351945758972</c:v>
                </c:pt>
                <c:pt idx="303">
                  <c:v>1.3327403863475524</c:v>
                </c:pt>
                <c:pt idx="304">
                  <c:v>-0.6548711730638388</c:v>
                </c:pt>
                <c:pt idx="305">
                  <c:v>-11.64248273247523</c:v>
                </c:pt>
                <c:pt idx="306">
                  <c:v>-8.6300942918866497</c:v>
                </c:pt>
                <c:pt idx="307">
                  <c:v>21.382294148701988</c:v>
                </c:pt>
                <c:pt idx="308">
                  <c:v>26.394682589290568</c:v>
                </c:pt>
                <c:pt idx="309">
                  <c:v>26.407071029879148</c:v>
                </c:pt>
                <c:pt idx="310">
                  <c:v>17.419459470467785</c:v>
                </c:pt>
                <c:pt idx="311">
                  <c:v>27.431847911056366</c:v>
                </c:pt>
                <c:pt idx="312">
                  <c:v>18.444236351645003</c:v>
                </c:pt>
                <c:pt idx="313">
                  <c:v>-0.54337520776641668</c:v>
                </c:pt>
                <c:pt idx="314">
                  <c:v>11.469013232822164</c:v>
                </c:pt>
                <c:pt idx="315">
                  <c:v>1.4814016734108009</c:v>
                </c:pt>
                <c:pt idx="316">
                  <c:v>2.4937901139993812</c:v>
                </c:pt>
                <c:pt idx="317">
                  <c:v>20.506178554588018</c:v>
                </c:pt>
                <c:pt idx="318">
                  <c:v>17.518566995176599</c:v>
                </c:pt>
                <c:pt idx="319">
                  <c:v>32.530955435764952</c:v>
                </c:pt>
                <c:pt idx="320">
                  <c:v>16.543343876353561</c:v>
                </c:pt>
                <c:pt idx="321">
                  <c:v>-1.4442676830578591</c:v>
                </c:pt>
                <c:pt idx="322">
                  <c:v>-6.4318792424692219</c:v>
                </c:pt>
                <c:pt idx="323">
                  <c:v>3.5805091981193584</c:v>
                </c:pt>
                <c:pt idx="324">
                  <c:v>11.592897638707967</c:v>
                </c:pt>
                <c:pt idx="325">
                  <c:v>7.605286079296576</c:v>
                </c:pt>
                <c:pt idx="326">
                  <c:v>-13.382325480114844</c:v>
                </c:pt>
                <c:pt idx="327">
                  <c:v>-5.3699370395262065</c:v>
                </c:pt>
                <c:pt idx="328">
                  <c:v>-8.3575485989376261</c:v>
                </c:pt>
                <c:pt idx="329">
                  <c:v>14.654839841650983</c:v>
                </c:pt>
                <c:pt idx="330">
                  <c:v>13.667228282239591</c:v>
                </c:pt>
                <c:pt idx="331">
                  <c:v>-5.3203832771718282</c:v>
                </c:pt>
                <c:pt idx="332">
                  <c:v>-7.307994836583191</c:v>
                </c:pt>
                <c:pt idx="333">
                  <c:v>25.704393604005389</c:v>
                </c:pt>
                <c:pt idx="334">
                  <c:v>17.716782044593998</c:v>
                </c:pt>
                <c:pt idx="335">
                  <c:v>26.729170485182607</c:v>
                </c:pt>
                <c:pt idx="336">
                  <c:v>18.741558925771187</c:v>
                </c:pt>
                <c:pt idx="337">
                  <c:v>-1.246052633640204</c:v>
                </c:pt>
                <c:pt idx="338">
                  <c:v>14.766335806948405</c:v>
                </c:pt>
                <c:pt idx="339">
                  <c:v>-10.221275752462986</c:v>
                </c:pt>
                <c:pt idx="340">
                  <c:v>11.791112688125622</c:v>
                </c:pt>
                <c:pt idx="341">
                  <c:v>-24.196498871286025</c:v>
                </c:pt>
                <c:pt idx="342">
                  <c:v>23.815889569302584</c:v>
                </c:pt>
                <c:pt idx="343">
                  <c:v>12.828278009891164</c:v>
                </c:pt>
                <c:pt idx="344">
                  <c:v>-10.159333549520227</c:v>
                </c:pt>
                <c:pt idx="345">
                  <c:v>21.853054891068382</c:v>
                </c:pt>
                <c:pt idx="346">
                  <c:v>-2.1345566683430093</c:v>
                </c:pt>
                <c:pt idx="347">
                  <c:v>15.877831772245571</c:v>
                </c:pt>
                <c:pt idx="348">
                  <c:v>24.89022021283418</c:v>
                </c:pt>
                <c:pt idx="349">
                  <c:v>10.902608653422789</c:v>
                </c:pt>
                <c:pt idx="350">
                  <c:v>1.9149970940113974</c:v>
                </c:pt>
                <c:pt idx="351">
                  <c:v>11.927385534600006</c:v>
                </c:pt>
                <c:pt idx="352">
                  <c:v>-3.0602260248114135</c:v>
                </c:pt>
                <c:pt idx="353">
                  <c:v>24.952162415777195</c:v>
                </c:pt>
                <c:pt idx="354">
                  <c:v>4.9645508563658041</c:v>
                </c:pt>
                <c:pt idx="355">
                  <c:v>20.976939296954413</c:v>
                </c:pt>
                <c:pt idx="356">
                  <c:v>-18.010672262456978</c:v>
                </c:pt>
                <c:pt idx="357">
                  <c:v>-2.998283821868398</c:v>
                </c:pt>
                <c:pt idx="358">
                  <c:v>47.014104618720211</c:v>
                </c:pt>
                <c:pt idx="359">
                  <c:v>2.6493059308819511E-2</c:v>
                </c:pt>
                <c:pt idx="360">
                  <c:v>2.0388814998974283</c:v>
                </c:pt>
                <c:pt idx="361">
                  <c:v>1.0512699404860371</c:v>
                </c:pt>
                <c:pt idx="362">
                  <c:v>-4.9363416189253826</c:v>
                </c:pt>
                <c:pt idx="363">
                  <c:v>27.076046821662999</c:v>
                </c:pt>
                <c:pt idx="364">
                  <c:v>5.0884352622515792</c:v>
                </c:pt>
                <c:pt idx="365">
                  <c:v>4.1008237028401879</c:v>
                </c:pt>
                <c:pt idx="366">
                  <c:v>32.113212143428797</c:v>
                </c:pt>
                <c:pt idx="367">
                  <c:v>4.1256005840173771</c:v>
                </c:pt>
                <c:pt idx="368">
                  <c:v>46.137989024606014</c:v>
                </c:pt>
                <c:pt idx="369">
                  <c:v>16.150377465194595</c:v>
                </c:pt>
                <c:pt idx="370">
                  <c:v>27.162765905783203</c:v>
                </c:pt>
                <c:pt idx="371">
                  <c:v>4.1751543463718122</c:v>
                </c:pt>
                <c:pt idx="372">
                  <c:v>30.187542786960393</c:v>
                </c:pt>
                <c:pt idx="373">
                  <c:v>10.19993122754903</c:v>
                </c:pt>
                <c:pt idx="374">
                  <c:v>13.21231966813761</c:v>
                </c:pt>
                <c:pt idx="375">
                  <c:v>9.2247081087262188</c:v>
                </c:pt>
                <c:pt idx="376">
                  <c:v>39.237096549314828</c:v>
                </c:pt>
                <c:pt idx="377">
                  <c:v>28.249484989903408</c:v>
                </c:pt>
                <c:pt idx="378">
                  <c:v>13.261873430492045</c:v>
                </c:pt>
                <c:pt idx="379">
                  <c:v>36.274261871080625</c:v>
                </c:pt>
                <c:pt idx="380">
                  <c:v>16.286650311669206</c:v>
                </c:pt>
                <c:pt idx="381">
                  <c:v>-11.700961247742157</c:v>
                </c:pt>
                <c:pt idx="382">
                  <c:v>19.311427192846423</c:v>
                </c:pt>
                <c:pt idx="383">
                  <c:v>19.323815633435061</c:v>
                </c:pt>
                <c:pt idx="384">
                  <c:v>26.336204074023641</c:v>
                </c:pt>
                <c:pt idx="385">
                  <c:v>9.3485925146119939</c:v>
                </c:pt>
                <c:pt idx="386">
                  <c:v>30.360980955200603</c:v>
                </c:pt>
                <c:pt idx="387">
                  <c:v>21.373369395789183</c:v>
                </c:pt>
                <c:pt idx="388">
                  <c:v>15.38575783637782</c:v>
                </c:pt>
                <c:pt idx="389">
                  <c:v>20.398146276966401</c:v>
                </c:pt>
                <c:pt idx="390">
                  <c:v>16.410534717555009</c:v>
                </c:pt>
                <c:pt idx="391">
                  <c:v>32.422923158143618</c:v>
                </c:pt>
                <c:pt idx="392">
                  <c:v>12.435311598732198</c:v>
                </c:pt>
                <c:pt idx="393">
                  <c:v>28.447700039320836</c:v>
                </c:pt>
                <c:pt idx="394">
                  <c:v>23.460088479909416</c:v>
                </c:pt>
                <c:pt idx="395">
                  <c:v>5.4724769204980248</c:v>
                </c:pt>
                <c:pt idx="396">
                  <c:v>-1.5151346389133664</c:v>
                </c:pt>
                <c:pt idx="397">
                  <c:v>50.497253801675214</c:v>
                </c:pt>
                <c:pt idx="398">
                  <c:v>23.509642242263851</c:v>
                </c:pt>
                <c:pt idx="399">
                  <c:v>5.5220306828524315</c:v>
                </c:pt>
                <c:pt idx="400">
                  <c:v>44.53441912344104</c:v>
                </c:pt>
                <c:pt idx="401">
                  <c:v>35.546807564029649</c:v>
                </c:pt>
                <c:pt idx="402">
                  <c:v>56.559196004618229</c:v>
                </c:pt>
                <c:pt idx="403">
                  <c:v>42.571584445206867</c:v>
                </c:pt>
                <c:pt idx="404">
                  <c:v>36.583972885795447</c:v>
                </c:pt>
                <c:pt idx="405">
                  <c:v>-12.403638673615944</c:v>
                </c:pt>
                <c:pt idx="406">
                  <c:v>13.608749766972664</c:v>
                </c:pt>
                <c:pt idx="407">
                  <c:v>26.621138207561017</c:v>
                </c:pt>
                <c:pt idx="408">
                  <c:v>29.633526648149626</c:v>
                </c:pt>
                <c:pt idx="409">
                  <c:v>13.645915088738207</c:v>
                </c:pt>
                <c:pt idx="410">
                  <c:v>23.658303529326815</c:v>
                </c:pt>
                <c:pt idx="411">
                  <c:v>43.670691969915424</c:v>
                </c:pt>
                <c:pt idx="412">
                  <c:v>24.683080410504033</c:v>
                </c:pt>
                <c:pt idx="413">
                  <c:v>33.695468851092642</c:v>
                </c:pt>
                <c:pt idx="414">
                  <c:v>20.707857291681222</c:v>
                </c:pt>
                <c:pt idx="415">
                  <c:v>18.720245732269831</c:v>
                </c:pt>
                <c:pt idx="416">
                  <c:v>25.73263417285844</c:v>
                </c:pt>
                <c:pt idx="417">
                  <c:v>19.745022613447048</c:v>
                </c:pt>
                <c:pt idx="418">
                  <c:v>34.757411054035629</c:v>
                </c:pt>
                <c:pt idx="419">
                  <c:v>29.769799494624237</c:v>
                </c:pt>
                <c:pt idx="420">
                  <c:v>11.782187935212846</c:v>
                </c:pt>
                <c:pt idx="421">
                  <c:v>29.794576375801455</c:v>
                </c:pt>
                <c:pt idx="422">
                  <c:v>18.806964816390064</c:v>
                </c:pt>
                <c:pt idx="423">
                  <c:v>45.819353256978644</c:v>
                </c:pt>
                <c:pt idx="424">
                  <c:v>56.831741697567253</c:v>
                </c:pt>
                <c:pt idx="425">
                  <c:v>54.844130138155862</c:v>
                </c:pt>
                <c:pt idx="426">
                  <c:v>27.85651857874447</c:v>
                </c:pt>
                <c:pt idx="427">
                  <c:v>33.868907019333079</c:v>
                </c:pt>
                <c:pt idx="428">
                  <c:v>41.88129545992166</c:v>
                </c:pt>
                <c:pt idx="429">
                  <c:v>17.893683900510041</c:v>
                </c:pt>
                <c:pt idx="430">
                  <c:v>-2.0939276589013787</c:v>
                </c:pt>
                <c:pt idx="431">
                  <c:v>17.91846078168723</c:v>
                </c:pt>
                <c:pt idx="432">
                  <c:v>56.930849222275839</c:v>
                </c:pt>
                <c:pt idx="433">
                  <c:v>17.943237662864419</c:v>
                </c:pt>
                <c:pt idx="434">
                  <c:v>23.955626103453056</c:v>
                </c:pt>
                <c:pt idx="435">
                  <c:v>26.968014544041637</c:v>
                </c:pt>
                <c:pt idx="436">
                  <c:v>30.980402984630246</c:v>
                </c:pt>
                <c:pt idx="437">
                  <c:v>27.992791425218854</c:v>
                </c:pt>
                <c:pt idx="438">
                  <c:v>5.1798658074346804E-3</c:v>
                </c:pt>
                <c:pt idx="439">
                  <c:v>9.0175683063960719</c:v>
                </c:pt>
                <c:pt idx="440">
                  <c:v>11.029956746984652</c:v>
                </c:pt>
                <c:pt idx="441">
                  <c:v>23.042345187573261</c:v>
                </c:pt>
                <c:pt idx="442">
                  <c:v>17.05473362816187</c:v>
                </c:pt>
                <c:pt idx="443">
                  <c:v>34.06712206875045</c:v>
                </c:pt>
                <c:pt idx="444">
                  <c:v>7.0795105093390873</c:v>
                </c:pt>
                <c:pt idx="445">
                  <c:v>20.091898949927668</c:v>
                </c:pt>
                <c:pt idx="446">
                  <c:v>14.104287390516276</c:v>
                </c:pt>
                <c:pt idx="447">
                  <c:v>-2.8833241688951148</c:v>
                </c:pt>
                <c:pt idx="448">
                  <c:v>31.129064271693466</c:v>
                </c:pt>
                <c:pt idx="449">
                  <c:v>12.141452712282103</c:v>
                </c:pt>
                <c:pt idx="450">
                  <c:v>14.153841152870683</c:v>
                </c:pt>
                <c:pt idx="451">
                  <c:v>46.166229593459065</c:v>
                </c:pt>
                <c:pt idx="452">
                  <c:v>32.178618034047645</c:v>
                </c:pt>
                <c:pt idx="453">
                  <c:v>50.191006474636225</c:v>
                </c:pt>
                <c:pt idx="454">
                  <c:v>16.203394915224862</c:v>
                </c:pt>
                <c:pt idx="455">
                  <c:v>2.2157833558134428</c:v>
                </c:pt>
                <c:pt idx="456">
                  <c:v>22.228171796402052</c:v>
                </c:pt>
                <c:pt idx="457">
                  <c:v>53.24056023699066</c:v>
                </c:pt>
                <c:pt idx="458">
                  <c:v>25.252948677579241</c:v>
                </c:pt>
                <c:pt idx="459">
                  <c:v>22.265337118167878</c:v>
                </c:pt>
                <c:pt idx="460">
                  <c:v>14.277725558756458</c:v>
                </c:pt>
                <c:pt idx="461">
                  <c:v>8.290113999345067</c:v>
                </c:pt>
                <c:pt idx="462">
                  <c:v>1.3025024399336758</c:v>
                </c:pt>
                <c:pt idx="463">
                  <c:v>33.314890880522256</c:v>
                </c:pt>
                <c:pt idx="464">
                  <c:v>33.327279321110893</c:v>
                </c:pt>
                <c:pt idx="465">
                  <c:v>13.339667761699474</c:v>
                </c:pt>
                <c:pt idx="466">
                  <c:v>6.3520562022880824</c:v>
                </c:pt>
                <c:pt idx="467">
                  <c:v>-8.6355553571233088</c:v>
                </c:pt>
                <c:pt idx="468">
                  <c:v>4.3768330834652716</c:v>
                </c:pt>
                <c:pt idx="469">
                  <c:v>-2.6107784759460912</c:v>
                </c:pt>
                <c:pt idx="470">
                  <c:v>7.4016099646424891</c:v>
                </c:pt>
                <c:pt idx="471">
                  <c:v>6.4139984052310979</c:v>
                </c:pt>
                <c:pt idx="472">
                  <c:v>13.426386845819707</c:v>
                </c:pt>
                <c:pt idx="473">
                  <c:v>2.4387752864080596</c:v>
                </c:pt>
                <c:pt idx="474">
                  <c:v>-6.5488362730033316</c:v>
                </c:pt>
                <c:pt idx="475">
                  <c:v>-25.536447832414751</c:v>
                </c:pt>
                <c:pt idx="476">
                  <c:v>-18.524059391826142</c:v>
                </c:pt>
                <c:pt idx="477">
                  <c:v>9.4883290487624663</c:v>
                </c:pt>
                <c:pt idx="478">
                  <c:v>-10.499282510648925</c:v>
                </c:pt>
                <c:pt idx="479">
                  <c:v>-3.4868940700603162</c:v>
                </c:pt>
                <c:pt idx="480">
                  <c:v>-1.4745056294717358</c:v>
                </c:pt>
                <c:pt idx="481">
                  <c:v>8.537882811116873</c:v>
                </c:pt>
                <c:pt idx="482">
                  <c:v>-13.449728748294518</c:v>
                </c:pt>
                <c:pt idx="483">
                  <c:v>10.562659692294091</c:v>
                </c:pt>
                <c:pt idx="484">
                  <c:v>32.575048132882699</c:v>
                </c:pt>
                <c:pt idx="485">
                  <c:v>17.58743657347128</c:v>
                </c:pt>
                <c:pt idx="486">
                  <c:v>2.5998250140598884</c:v>
                </c:pt>
                <c:pt idx="487">
                  <c:v>-7.3877865453515028</c:v>
                </c:pt>
                <c:pt idx="488">
                  <c:v>-8.375398104762894</c:v>
                </c:pt>
                <c:pt idx="489">
                  <c:v>-12.363009664174314</c:v>
                </c:pt>
                <c:pt idx="490">
                  <c:v>-3.3506212235857049</c:v>
                </c:pt>
                <c:pt idx="491">
                  <c:v>-3.3382327829970961</c:v>
                </c:pt>
                <c:pt idx="492">
                  <c:v>16.674155657591513</c:v>
                </c:pt>
                <c:pt idx="493">
                  <c:v>-22.313455901819879</c:v>
                </c:pt>
                <c:pt idx="494">
                  <c:v>12.698932538768702</c:v>
                </c:pt>
                <c:pt idx="495">
                  <c:v>4.7113209793570832</c:v>
                </c:pt>
                <c:pt idx="496">
                  <c:v>-6.2762905800543365</c:v>
                </c:pt>
                <c:pt idx="497">
                  <c:v>8.7360978605342723</c:v>
                </c:pt>
                <c:pt idx="498">
                  <c:v>-16.251513698877119</c:v>
                </c:pt>
                <c:pt idx="499">
                  <c:v>-6.2391252582885386</c:v>
                </c:pt>
                <c:pt idx="500">
                  <c:v>-7.2267368176999014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7F6-490B-BFCC-C5A537C30CE2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544.06147723742947</c:v>
                </c:pt>
                <c:pt idx="1">
                  <c:v>544.01147723742952</c:v>
                </c:pt>
                <c:pt idx="2">
                  <c:v>543.96147723742956</c:v>
                </c:pt>
                <c:pt idx="3">
                  <c:v>543.91147723742961</c:v>
                </c:pt>
                <c:pt idx="4">
                  <c:v>543.86147723742943</c:v>
                </c:pt>
                <c:pt idx="5">
                  <c:v>543.81147723742947</c:v>
                </c:pt>
                <c:pt idx="6">
                  <c:v>543.76147723742952</c:v>
                </c:pt>
                <c:pt idx="7">
                  <c:v>543.71147723742956</c:v>
                </c:pt>
                <c:pt idx="8">
                  <c:v>543.66147723742961</c:v>
                </c:pt>
                <c:pt idx="9">
                  <c:v>543.61147723742943</c:v>
                </c:pt>
                <c:pt idx="10">
                  <c:v>543.56147723742947</c:v>
                </c:pt>
                <c:pt idx="11">
                  <c:v>543.51147723743043</c:v>
                </c:pt>
                <c:pt idx="12">
                  <c:v>543.46147723743047</c:v>
                </c:pt>
                <c:pt idx="13">
                  <c:v>543.41147723743052</c:v>
                </c:pt>
                <c:pt idx="14">
                  <c:v>543.36147723743056</c:v>
                </c:pt>
                <c:pt idx="15">
                  <c:v>543.31147723743061</c:v>
                </c:pt>
                <c:pt idx="16">
                  <c:v>543.26147723743043</c:v>
                </c:pt>
                <c:pt idx="17">
                  <c:v>543.21147723743047</c:v>
                </c:pt>
                <c:pt idx="18">
                  <c:v>543.16147723743052</c:v>
                </c:pt>
                <c:pt idx="19">
                  <c:v>543.11147723743056</c:v>
                </c:pt>
                <c:pt idx="20">
                  <c:v>543.06147723743061</c:v>
                </c:pt>
                <c:pt idx="21">
                  <c:v>543.01147723743043</c:v>
                </c:pt>
                <c:pt idx="22">
                  <c:v>542.96147723743047</c:v>
                </c:pt>
                <c:pt idx="23">
                  <c:v>542.91147723743052</c:v>
                </c:pt>
                <c:pt idx="24">
                  <c:v>542.86147723743056</c:v>
                </c:pt>
                <c:pt idx="25">
                  <c:v>542.81147723743061</c:v>
                </c:pt>
                <c:pt idx="26">
                  <c:v>542.76147723743043</c:v>
                </c:pt>
                <c:pt idx="27">
                  <c:v>542.71147723743047</c:v>
                </c:pt>
                <c:pt idx="28">
                  <c:v>542.66147723743052</c:v>
                </c:pt>
                <c:pt idx="29">
                  <c:v>542.61147723743056</c:v>
                </c:pt>
                <c:pt idx="30">
                  <c:v>542.56147723743061</c:v>
                </c:pt>
                <c:pt idx="31">
                  <c:v>542.51147723743043</c:v>
                </c:pt>
                <c:pt idx="32">
                  <c:v>542.46147723743047</c:v>
                </c:pt>
                <c:pt idx="33">
                  <c:v>542.41147723743143</c:v>
                </c:pt>
                <c:pt idx="34">
                  <c:v>542.36147723743147</c:v>
                </c:pt>
                <c:pt idx="35">
                  <c:v>542.31147723743152</c:v>
                </c:pt>
                <c:pt idx="36">
                  <c:v>542.26147723743156</c:v>
                </c:pt>
                <c:pt idx="37">
                  <c:v>542.21147723743161</c:v>
                </c:pt>
                <c:pt idx="38">
                  <c:v>542.16147723743143</c:v>
                </c:pt>
                <c:pt idx="39">
                  <c:v>542.11147723743147</c:v>
                </c:pt>
                <c:pt idx="40">
                  <c:v>542.06147723743152</c:v>
                </c:pt>
                <c:pt idx="41">
                  <c:v>542.01147723743156</c:v>
                </c:pt>
                <c:pt idx="42">
                  <c:v>541.96147723743161</c:v>
                </c:pt>
                <c:pt idx="43">
                  <c:v>541.91147723743143</c:v>
                </c:pt>
                <c:pt idx="44">
                  <c:v>541.86147723743147</c:v>
                </c:pt>
                <c:pt idx="45">
                  <c:v>541.81147723743152</c:v>
                </c:pt>
                <c:pt idx="46">
                  <c:v>541.76147723743156</c:v>
                </c:pt>
                <c:pt idx="47">
                  <c:v>541.71147723743161</c:v>
                </c:pt>
                <c:pt idx="48">
                  <c:v>541.66147723743143</c:v>
                </c:pt>
                <c:pt idx="49">
                  <c:v>541.61147723743147</c:v>
                </c:pt>
                <c:pt idx="50">
                  <c:v>541.56147723743152</c:v>
                </c:pt>
                <c:pt idx="51">
                  <c:v>541.51147723743156</c:v>
                </c:pt>
                <c:pt idx="52">
                  <c:v>541.46147723743161</c:v>
                </c:pt>
                <c:pt idx="53">
                  <c:v>541.41147723743143</c:v>
                </c:pt>
                <c:pt idx="54">
                  <c:v>541.36147723743147</c:v>
                </c:pt>
                <c:pt idx="55">
                  <c:v>541.31147723743243</c:v>
                </c:pt>
                <c:pt idx="56">
                  <c:v>541.26147723743247</c:v>
                </c:pt>
                <c:pt idx="57">
                  <c:v>541.21147723743252</c:v>
                </c:pt>
                <c:pt idx="58">
                  <c:v>541.16147723743256</c:v>
                </c:pt>
                <c:pt idx="59">
                  <c:v>541.11147723743261</c:v>
                </c:pt>
                <c:pt idx="60">
                  <c:v>541.06147723743243</c:v>
                </c:pt>
                <c:pt idx="61">
                  <c:v>541.01147723743247</c:v>
                </c:pt>
                <c:pt idx="62">
                  <c:v>540.96147723743252</c:v>
                </c:pt>
                <c:pt idx="63">
                  <c:v>540.91147723743256</c:v>
                </c:pt>
                <c:pt idx="64">
                  <c:v>540.86147723743261</c:v>
                </c:pt>
                <c:pt idx="65">
                  <c:v>540.81147723743243</c:v>
                </c:pt>
                <c:pt idx="66">
                  <c:v>540.76147723743247</c:v>
                </c:pt>
                <c:pt idx="67">
                  <c:v>540.71147723743252</c:v>
                </c:pt>
                <c:pt idx="68">
                  <c:v>540.66147723743256</c:v>
                </c:pt>
                <c:pt idx="69">
                  <c:v>540.61147723743261</c:v>
                </c:pt>
                <c:pt idx="70">
                  <c:v>540.56147723743243</c:v>
                </c:pt>
                <c:pt idx="71">
                  <c:v>540.51147723743247</c:v>
                </c:pt>
                <c:pt idx="72">
                  <c:v>540.46147723743252</c:v>
                </c:pt>
                <c:pt idx="73">
                  <c:v>540.41147723743256</c:v>
                </c:pt>
                <c:pt idx="74">
                  <c:v>540.36147723743261</c:v>
                </c:pt>
                <c:pt idx="75">
                  <c:v>540.31147723743243</c:v>
                </c:pt>
                <c:pt idx="76">
                  <c:v>540.26147723743247</c:v>
                </c:pt>
                <c:pt idx="77">
                  <c:v>540.21147723743343</c:v>
                </c:pt>
                <c:pt idx="78">
                  <c:v>540.16147723743347</c:v>
                </c:pt>
                <c:pt idx="79">
                  <c:v>540.11147723743352</c:v>
                </c:pt>
                <c:pt idx="80">
                  <c:v>540.06147723743356</c:v>
                </c:pt>
                <c:pt idx="81">
                  <c:v>540.01147723743361</c:v>
                </c:pt>
                <c:pt idx="82">
                  <c:v>539.96147723743343</c:v>
                </c:pt>
                <c:pt idx="83">
                  <c:v>539.91147723743347</c:v>
                </c:pt>
                <c:pt idx="84">
                  <c:v>539.86147723743352</c:v>
                </c:pt>
                <c:pt idx="85">
                  <c:v>539.81147723743356</c:v>
                </c:pt>
                <c:pt idx="86">
                  <c:v>539.76147723743361</c:v>
                </c:pt>
                <c:pt idx="87">
                  <c:v>539.71147723743343</c:v>
                </c:pt>
                <c:pt idx="88">
                  <c:v>539.66147723743347</c:v>
                </c:pt>
                <c:pt idx="89">
                  <c:v>539.61147723743352</c:v>
                </c:pt>
                <c:pt idx="90">
                  <c:v>539.56147723743356</c:v>
                </c:pt>
                <c:pt idx="91">
                  <c:v>539.51147723743361</c:v>
                </c:pt>
                <c:pt idx="92">
                  <c:v>539.46147723743343</c:v>
                </c:pt>
                <c:pt idx="93">
                  <c:v>539.41147723743347</c:v>
                </c:pt>
                <c:pt idx="94">
                  <c:v>539.36147723743352</c:v>
                </c:pt>
                <c:pt idx="95">
                  <c:v>539.31147723743356</c:v>
                </c:pt>
                <c:pt idx="96">
                  <c:v>539.26147723743361</c:v>
                </c:pt>
                <c:pt idx="97">
                  <c:v>539.21147723743343</c:v>
                </c:pt>
                <c:pt idx="98">
                  <c:v>539.16147723743347</c:v>
                </c:pt>
                <c:pt idx="99">
                  <c:v>539.11147723743443</c:v>
                </c:pt>
                <c:pt idx="100">
                  <c:v>539.06147723743447</c:v>
                </c:pt>
                <c:pt idx="101">
                  <c:v>539.01147723743452</c:v>
                </c:pt>
                <c:pt idx="102">
                  <c:v>538.96147723743456</c:v>
                </c:pt>
                <c:pt idx="103">
                  <c:v>538.91147723743461</c:v>
                </c:pt>
                <c:pt idx="104">
                  <c:v>538.86147723743443</c:v>
                </c:pt>
                <c:pt idx="105">
                  <c:v>538.81147723743447</c:v>
                </c:pt>
                <c:pt idx="106">
                  <c:v>538.76147723743452</c:v>
                </c:pt>
                <c:pt idx="107">
                  <c:v>538.71147723743456</c:v>
                </c:pt>
                <c:pt idx="108">
                  <c:v>538.66147723743461</c:v>
                </c:pt>
                <c:pt idx="109">
                  <c:v>538.61147723743443</c:v>
                </c:pt>
                <c:pt idx="110">
                  <c:v>538.56147723743447</c:v>
                </c:pt>
                <c:pt idx="111">
                  <c:v>538.51147723743452</c:v>
                </c:pt>
                <c:pt idx="112">
                  <c:v>538.46147723743456</c:v>
                </c:pt>
                <c:pt idx="113">
                  <c:v>538.41147723743461</c:v>
                </c:pt>
                <c:pt idx="114">
                  <c:v>538.36147723743443</c:v>
                </c:pt>
                <c:pt idx="115">
                  <c:v>538.31147723743447</c:v>
                </c:pt>
                <c:pt idx="116">
                  <c:v>538.26147723743452</c:v>
                </c:pt>
                <c:pt idx="117">
                  <c:v>538.21147723743456</c:v>
                </c:pt>
                <c:pt idx="118">
                  <c:v>538.16147723743461</c:v>
                </c:pt>
                <c:pt idx="119">
                  <c:v>538.11147723743443</c:v>
                </c:pt>
                <c:pt idx="120">
                  <c:v>538.06147723743447</c:v>
                </c:pt>
                <c:pt idx="121">
                  <c:v>538.01147723743543</c:v>
                </c:pt>
                <c:pt idx="122">
                  <c:v>537.96147723743547</c:v>
                </c:pt>
                <c:pt idx="123">
                  <c:v>537.91147723743552</c:v>
                </c:pt>
                <c:pt idx="124">
                  <c:v>537.86147723743557</c:v>
                </c:pt>
                <c:pt idx="125">
                  <c:v>537.81147723743561</c:v>
                </c:pt>
                <c:pt idx="126">
                  <c:v>537.76147723743543</c:v>
                </c:pt>
                <c:pt idx="127">
                  <c:v>537.71147723743547</c:v>
                </c:pt>
                <c:pt idx="128">
                  <c:v>537.66147723743552</c:v>
                </c:pt>
                <c:pt idx="129">
                  <c:v>537.61147723743557</c:v>
                </c:pt>
                <c:pt idx="130">
                  <c:v>537.56147723743561</c:v>
                </c:pt>
                <c:pt idx="131">
                  <c:v>537.51147723743543</c:v>
                </c:pt>
                <c:pt idx="132">
                  <c:v>537.46147723743547</c:v>
                </c:pt>
                <c:pt idx="133">
                  <c:v>537.41147723743552</c:v>
                </c:pt>
                <c:pt idx="134">
                  <c:v>537.36147723743557</c:v>
                </c:pt>
                <c:pt idx="135">
                  <c:v>537.31147723743561</c:v>
                </c:pt>
                <c:pt idx="136">
                  <c:v>537.26147723743543</c:v>
                </c:pt>
                <c:pt idx="137">
                  <c:v>537.21147723743547</c:v>
                </c:pt>
                <c:pt idx="138">
                  <c:v>537.16147723743552</c:v>
                </c:pt>
                <c:pt idx="139">
                  <c:v>537.11147723743557</c:v>
                </c:pt>
                <c:pt idx="140">
                  <c:v>537.06147723743561</c:v>
                </c:pt>
                <c:pt idx="141">
                  <c:v>537.01147723743543</c:v>
                </c:pt>
                <c:pt idx="142">
                  <c:v>536.96147723743547</c:v>
                </c:pt>
                <c:pt idx="143">
                  <c:v>536.91147723743643</c:v>
                </c:pt>
                <c:pt idx="144">
                  <c:v>536.86147723743647</c:v>
                </c:pt>
                <c:pt idx="145">
                  <c:v>536.81147723743652</c:v>
                </c:pt>
                <c:pt idx="146">
                  <c:v>536.76147723743657</c:v>
                </c:pt>
                <c:pt idx="147">
                  <c:v>536.71147723743661</c:v>
                </c:pt>
                <c:pt idx="148">
                  <c:v>536.66147723743643</c:v>
                </c:pt>
                <c:pt idx="149">
                  <c:v>536.61147723743647</c:v>
                </c:pt>
                <c:pt idx="150">
                  <c:v>536.56147723743652</c:v>
                </c:pt>
                <c:pt idx="151">
                  <c:v>536.51147723743657</c:v>
                </c:pt>
                <c:pt idx="152">
                  <c:v>536.46147723743661</c:v>
                </c:pt>
                <c:pt idx="153">
                  <c:v>536.41147723743643</c:v>
                </c:pt>
                <c:pt idx="154">
                  <c:v>536.36147723743647</c:v>
                </c:pt>
                <c:pt idx="155">
                  <c:v>536.31147723743652</c:v>
                </c:pt>
                <c:pt idx="156">
                  <c:v>536.26147723743657</c:v>
                </c:pt>
                <c:pt idx="157">
                  <c:v>536.21147723743661</c:v>
                </c:pt>
                <c:pt idx="158">
                  <c:v>536.16147723743643</c:v>
                </c:pt>
                <c:pt idx="159">
                  <c:v>536.11147723743647</c:v>
                </c:pt>
                <c:pt idx="160">
                  <c:v>536.06147723743652</c:v>
                </c:pt>
                <c:pt idx="161">
                  <c:v>536.01147723743657</c:v>
                </c:pt>
                <c:pt idx="162">
                  <c:v>535.96147723743661</c:v>
                </c:pt>
                <c:pt idx="163">
                  <c:v>535.91147723743643</c:v>
                </c:pt>
                <c:pt idx="164">
                  <c:v>535.86147723743647</c:v>
                </c:pt>
                <c:pt idx="165">
                  <c:v>535.81147723743743</c:v>
                </c:pt>
                <c:pt idx="166">
                  <c:v>535.76147723743748</c:v>
                </c:pt>
                <c:pt idx="167">
                  <c:v>535.71147723743752</c:v>
                </c:pt>
                <c:pt idx="168">
                  <c:v>535.66147723743757</c:v>
                </c:pt>
                <c:pt idx="169">
                  <c:v>535.61147723743761</c:v>
                </c:pt>
                <c:pt idx="170">
                  <c:v>535.56147723743743</c:v>
                </c:pt>
                <c:pt idx="171">
                  <c:v>535.51147723743748</c:v>
                </c:pt>
                <c:pt idx="172">
                  <c:v>535.46147723743752</c:v>
                </c:pt>
                <c:pt idx="173">
                  <c:v>535.41147723743757</c:v>
                </c:pt>
                <c:pt idx="174">
                  <c:v>535.36147723743761</c:v>
                </c:pt>
                <c:pt idx="175">
                  <c:v>535.31147723743743</c:v>
                </c:pt>
                <c:pt idx="176">
                  <c:v>535.26147723743748</c:v>
                </c:pt>
                <c:pt idx="177">
                  <c:v>535.21147723743752</c:v>
                </c:pt>
                <c:pt idx="178">
                  <c:v>535.16147723743757</c:v>
                </c:pt>
                <c:pt idx="179">
                  <c:v>535.11147723743761</c:v>
                </c:pt>
                <c:pt idx="180">
                  <c:v>535.06147723743743</c:v>
                </c:pt>
                <c:pt idx="181">
                  <c:v>535.01147723743748</c:v>
                </c:pt>
                <c:pt idx="182">
                  <c:v>534.96147723743752</c:v>
                </c:pt>
                <c:pt idx="183">
                  <c:v>534.91147723743757</c:v>
                </c:pt>
                <c:pt idx="184">
                  <c:v>534.86147723743761</c:v>
                </c:pt>
                <c:pt idx="185">
                  <c:v>534.81147723743743</c:v>
                </c:pt>
                <c:pt idx="186">
                  <c:v>534.76147723743748</c:v>
                </c:pt>
                <c:pt idx="187">
                  <c:v>534.71147723743843</c:v>
                </c:pt>
                <c:pt idx="188">
                  <c:v>534.66147723743848</c:v>
                </c:pt>
                <c:pt idx="189">
                  <c:v>534.61147723743852</c:v>
                </c:pt>
                <c:pt idx="190">
                  <c:v>534.56147723743857</c:v>
                </c:pt>
                <c:pt idx="191">
                  <c:v>534.51147723743861</c:v>
                </c:pt>
                <c:pt idx="192">
                  <c:v>534.46147723743843</c:v>
                </c:pt>
                <c:pt idx="193">
                  <c:v>534.41147723743848</c:v>
                </c:pt>
                <c:pt idx="194">
                  <c:v>534.36147723743852</c:v>
                </c:pt>
                <c:pt idx="195">
                  <c:v>534.31147723743857</c:v>
                </c:pt>
                <c:pt idx="196">
                  <c:v>534.26147723743861</c:v>
                </c:pt>
                <c:pt idx="197">
                  <c:v>534.21147723743843</c:v>
                </c:pt>
                <c:pt idx="198">
                  <c:v>534.16147723743848</c:v>
                </c:pt>
                <c:pt idx="199">
                  <c:v>534.11147723743852</c:v>
                </c:pt>
                <c:pt idx="200">
                  <c:v>534.06147723743857</c:v>
                </c:pt>
                <c:pt idx="201">
                  <c:v>534.01147723743861</c:v>
                </c:pt>
                <c:pt idx="202">
                  <c:v>533.96147723743843</c:v>
                </c:pt>
                <c:pt idx="203">
                  <c:v>533.91147723743848</c:v>
                </c:pt>
                <c:pt idx="204">
                  <c:v>533.86147723743852</c:v>
                </c:pt>
                <c:pt idx="205">
                  <c:v>533.81147723743857</c:v>
                </c:pt>
                <c:pt idx="206">
                  <c:v>533.76147723743861</c:v>
                </c:pt>
                <c:pt idx="207">
                  <c:v>533.71147723743843</c:v>
                </c:pt>
                <c:pt idx="208">
                  <c:v>533.66147723743848</c:v>
                </c:pt>
                <c:pt idx="209">
                  <c:v>533.61147723743943</c:v>
                </c:pt>
                <c:pt idx="210">
                  <c:v>533.56147723743948</c:v>
                </c:pt>
                <c:pt idx="211">
                  <c:v>533.51147723743952</c:v>
                </c:pt>
                <c:pt idx="212">
                  <c:v>533.46147723743957</c:v>
                </c:pt>
                <c:pt idx="213">
                  <c:v>533.41147723743961</c:v>
                </c:pt>
                <c:pt idx="214">
                  <c:v>533.36147723743943</c:v>
                </c:pt>
                <c:pt idx="215">
                  <c:v>533.31147723743948</c:v>
                </c:pt>
                <c:pt idx="216">
                  <c:v>533.26147723743952</c:v>
                </c:pt>
                <c:pt idx="217">
                  <c:v>533.21147723743957</c:v>
                </c:pt>
                <c:pt idx="218">
                  <c:v>533.16147723743961</c:v>
                </c:pt>
                <c:pt idx="219">
                  <c:v>533.11147723743943</c:v>
                </c:pt>
                <c:pt idx="220">
                  <c:v>533.06147723743948</c:v>
                </c:pt>
                <c:pt idx="221">
                  <c:v>533.01147723743952</c:v>
                </c:pt>
                <c:pt idx="222">
                  <c:v>532.96147723743957</c:v>
                </c:pt>
                <c:pt idx="223">
                  <c:v>532.91147723743961</c:v>
                </c:pt>
                <c:pt idx="224">
                  <c:v>532.86147723743943</c:v>
                </c:pt>
                <c:pt idx="225">
                  <c:v>532.81147723743948</c:v>
                </c:pt>
                <c:pt idx="226">
                  <c:v>532.76147723743952</c:v>
                </c:pt>
                <c:pt idx="227">
                  <c:v>532.71147723743957</c:v>
                </c:pt>
                <c:pt idx="228">
                  <c:v>532.66147723743961</c:v>
                </c:pt>
                <c:pt idx="229">
                  <c:v>532.61147723743943</c:v>
                </c:pt>
                <c:pt idx="230">
                  <c:v>532.56147723743948</c:v>
                </c:pt>
                <c:pt idx="231">
                  <c:v>532.51147723744043</c:v>
                </c:pt>
                <c:pt idx="232">
                  <c:v>532.46147723744048</c:v>
                </c:pt>
                <c:pt idx="233">
                  <c:v>532.41147723744052</c:v>
                </c:pt>
                <c:pt idx="234">
                  <c:v>532.36147723744057</c:v>
                </c:pt>
                <c:pt idx="235">
                  <c:v>532.31147723744061</c:v>
                </c:pt>
                <c:pt idx="236">
                  <c:v>532.26147723744043</c:v>
                </c:pt>
                <c:pt idx="237">
                  <c:v>532.21147723744048</c:v>
                </c:pt>
                <c:pt idx="238">
                  <c:v>532.16147723744052</c:v>
                </c:pt>
                <c:pt idx="239">
                  <c:v>532.11147723744057</c:v>
                </c:pt>
                <c:pt idx="240">
                  <c:v>532.06147723744061</c:v>
                </c:pt>
                <c:pt idx="241">
                  <c:v>532.01147723744043</c:v>
                </c:pt>
                <c:pt idx="242">
                  <c:v>531.96147723744048</c:v>
                </c:pt>
                <c:pt idx="243">
                  <c:v>531.91147723744052</c:v>
                </c:pt>
                <c:pt idx="244">
                  <c:v>531.86147723744057</c:v>
                </c:pt>
                <c:pt idx="245">
                  <c:v>531.81147723744061</c:v>
                </c:pt>
                <c:pt idx="246">
                  <c:v>531.76147723744043</c:v>
                </c:pt>
                <c:pt idx="247">
                  <c:v>531.71147723744048</c:v>
                </c:pt>
                <c:pt idx="248">
                  <c:v>531.66147723744052</c:v>
                </c:pt>
                <c:pt idx="249">
                  <c:v>531.61147723744057</c:v>
                </c:pt>
                <c:pt idx="250">
                  <c:v>531.56147723744061</c:v>
                </c:pt>
                <c:pt idx="251">
                  <c:v>531.51147723744043</c:v>
                </c:pt>
                <c:pt idx="252">
                  <c:v>531.46147723744048</c:v>
                </c:pt>
                <c:pt idx="253">
                  <c:v>531.41147723744143</c:v>
                </c:pt>
                <c:pt idx="254">
                  <c:v>531.36147723744148</c:v>
                </c:pt>
                <c:pt idx="255">
                  <c:v>531.31147723744152</c:v>
                </c:pt>
                <c:pt idx="256">
                  <c:v>531.26147723744157</c:v>
                </c:pt>
                <c:pt idx="257">
                  <c:v>531.21147723744161</c:v>
                </c:pt>
                <c:pt idx="258">
                  <c:v>531.16147723744143</c:v>
                </c:pt>
                <c:pt idx="259">
                  <c:v>531.11147723744148</c:v>
                </c:pt>
                <c:pt idx="260">
                  <c:v>531.06147723744152</c:v>
                </c:pt>
                <c:pt idx="261">
                  <c:v>531.01147723744157</c:v>
                </c:pt>
                <c:pt idx="262">
                  <c:v>530.96147723744161</c:v>
                </c:pt>
                <c:pt idx="263">
                  <c:v>530.91147723744143</c:v>
                </c:pt>
                <c:pt idx="264">
                  <c:v>530.86147723744148</c:v>
                </c:pt>
                <c:pt idx="265">
                  <c:v>530.81147723744152</c:v>
                </c:pt>
                <c:pt idx="266">
                  <c:v>530.76147723744157</c:v>
                </c:pt>
                <c:pt idx="267">
                  <c:v>530.71147723744161</c:v>
                </c:pt>
                <c:pt idx="268">
                  <c:v>530.66147723744143</c:v>
                </c:pt>
                <c:pt idx="269">
                  <c:v>530.61147723744148</c:v>
                </c:pt>
                <c:pt idx="270">
                  <c:v>530.56147723744152</c:v>
                </c:pt>
                <c:pt idx="271">
                  <c:v>530.51147723744157</c:v>
                </c:pt>
                <c:pt idx="272">
                  <c:v>530.46147723744161</c:v>
                </c:pt>
                <c:pt idx="273">
                  <c:v>530.41147723744143</c:v>
                </c:pt>
                <c:pt idx="274">
                  <c:v>530.36147723744148</c:v>
                </c:pt>
                <c:pt idx="275">
                  <c:v>530.31147723744243</c:v>
                </c:pt>
                <c:pt idx="276">
                  <c:v>530.26147723744248</c:v>
                </c:pt>
                <c:pt idx="277">
                  <c:v>530.21147723744252</c:v>
                </c:pt>
                <c:pt idx="278">
                  <c:v>530.16147723744257</c:v>
                </c:pt>
                <c:pt idx="279">
                  <c:v>530.11147723744261</c:v>
                </c:pt>
                <c:pt idx="280">
                  <c:v>530.06147723744243</c:v>
                </c:pt>
                <c:pt idx="281">
                  <c:v>530.01147723744248</c:v>
                </c:pt>
                <c:pt idx="282">
                  <c:v>529.96147723744252</c:v>
                </c:pt>
                <c:pt idx="283">
                  <c:v>529.91147723744257</c:v>
                </c:pt>
                <c:pt idx="284">
                  <c:v>529.86147723744261</c:v>
                </c:pt>
                <c:pt idx="285">
                  <c:v>529.81147723744243</c:v>
                </c:pt>
                <c:pt idx="286">
                  <c:v>529.76147723744248</c:v>
                </c:pt>
                <c:pt idx="287">
                  <c:v>529.71147723744252</c:v>
                </c:pt>
                <c:pt idx="288">
                  <c:v>529.66147723744257</c:v>
                </c:pt>
                <c:pt idx="289">
                  <c:v>529.61147723744261</c:v>
                </c:pt>
                <c:pt idx="290">
                  <c:v>529.56147723744243</c:v>
                </c:pt>
                <c:pt idx="291">
                  <c:v>529.51147723744248</c:v>
                </c:pt>
                <c:pt idx="292">
                  <c:v>529.46147723744252</c:v>
                </c:pt>
                <c:pt idx="293">
                  <c:v>529.41147723744257</c:v>
                </c:pt>
                <c:pt idx="294">
                  <c:v>529.36147723744261</c:v>
                </c:pt>
                <c:pt idx="295">
                  <c:v>529.31147723744243</c:v>
                </c:pt>
                <c:pt idx="296">
                  <c:v>529.26147723744248</c:v>
                </c:pt>
                <c:pt idx="297">
                  <c:v>529.21147723744343</c:v>
                </c:pt>
                <c:pt idx="298">
                  <c:v>529.16147723744348</c:v>
                </c:pt>
                <c:pt idx="299">
                  <c:v>529.11147723744352</c:v>
                </c:pt>
                <c:pt idx="300">
                  <c:v>529.06147723744357</c:v>
                </c:pt>
                <c:pt idx="301">
                  <c:v>529.01147723744361</c:v>
                </c:pt>
                <c:pt idx="302">
                  <c:v>528.96147723744343</c:v>
                </c:pt>
                <c:pt idx="303">
                  <c:v>528.91147723744348</c:v>
                </c:pt>
                <c:pt idx="304">
                  <c:v>528.86147723744352</c:v>
                </c:pt>
                <c:pt idx="305">
                  <c:v>528.81147723744357</c:v>
                </c:pt>
                <c:pt idx="306">
                  <c:v>528.76147723744361</c:v>
                </c:pt>
                <c:pt idx="307">
                  <c:v>528.71147723744343</c:v>
                </c:pt>
                <c:pt idx="308">
                  <c:v>528.66147723744348</c:v>
                </c:pt>
                <c:pt idx="309">
                  <c:v>528.61147723744352</c:v>
                </c:pt>
                <c:pt idx="310">
                  <c:v>528.56147723744357</c:v>
                </c:pt>
                <c:pt idx="311">
                  <c:v>528.51147723744361</c:v>
                </c:pt>
                <c:pt idx="312">
                  <c:v>528.46147723744343</c:v>
                </c:pt>
                <c:pt idx="313">
                  <c:v>528.41147723744348</c:v>
                </c:pt>
                <c:pt idx="314">
                  <c:v>528.36147723744352</c:v>
                </c:pt>
                <c:pt idx="315">
                  <c:v>528.31147723744357</c:v>
                </c:pt>
                <c:pt idx="316">
                  <c:v>528.26147723744361</c:v>
                </c:pt>
                <c:pt idx="317">
                  <c:v>528.21147723744343</c:v>
                </c:pt>
                <c:pt idx="318">
                  <c:v>528.16147723744348</c:v>
                </c:pt>
                <c:pt idx="319">
                  <c:v>528.11147723744443</c:v>
                </c:pt>
                <c:pt idx="320">
                  <c:v>528.06147723744448</c:v>
                </c:pt>
                <c:pt idx="321">
                  <c:v>528.01147723744452</c:v>
                </c:pt>
                <c:pt idx="322">
                  <c:v>527.96147723744457</c:v>
                </c:pt>
                <c:pt idx="323">
                  <c:v>527.91147723744461</c:v>
                </c:pt>
                <c:pt idx="324">
                  <c:v>527.86147723744443</c:v>
                </c:pt>
                <c:pt idx="325">
                  <c:v>527.81147723744448</c:v>
                </c:pt>
                <c:pt idx="326">
                  <c:v>527.76147723744452</c:v>
                </c:pt>
                <c:pt idx="327">
                  <c:v>527.71147723744457</c:v>
                </c:pt>
                <c:pt idx="328">
                  <c:v>527.66147723744461</c:v>
                </c:pt>
                <c:pt idx="329">
                  <c:v>527.61147723744443</c:v>
                </c:pt>
                <c:pt idx="330">
                  <c:v>527.56147723744448</c:v>
                </c:pt>
                <c:pt idx="331">
                  <c:v>527.51147723744452</c:v>
                </c:pt>
                <c:pt idx="332">
                  <c:v>527.46147723744457</c:v>
                </c:pt>
                <c:pt idx="333">
                  <c:v>527.41147723744461</c:v>
                </c:pt>
                <c:pt idx="334">
                  <c:v>527.36147723744443</c:v>
                </c:pt>
                <c:pt idx="335">
                  <c:v>527.31147723744448</c:v>
                </c:pt>
                <c:pt idx="336">
                  <c:v>527.26147723744452</c:v>
                </c:pt>
                <c:pt idx="337">
                  <c:v>527.21147723744457</c:v>
                </c:pt>
                <c:pt idx="338">
                  <c:v>527.16147723744461</c:v>
                </c:pt>
                <c:pt idx="339">
                  <c:v>527.11147723744443</c:v>
                </c:pt>
                <c:pt idx="340">
                  <c:v>527.06147723744448</c:v>
                </c:pt>
                <c:pt idx="341">
                  <c:v>527.01147723744543</c:v>
                </c:pt>
                <c:pt idx="342">
                  <c:v>526.96147723744548</c:v>
                </c:pt>
                <c:pt idx="343">
                  <c:v>526.91147723744552</c:v>
                </c:pt>
                <c:pt idx="344">
                  <c:v>526.86147723744557</c:v>
                </c:pt>
                <c:pt idx="345">
                  <c:v>526.81147723744562</c:v>
                </c:pt>
                <c:pt idx="346">
                  <c:v>526.76147723744543</c:v>
                </c:pt>
                <c:pt idx="347">
                  <c:v>526.71147723744548</c:v>
                </c:pt>
                <c:pt idx="348">
                  <c:v>526.66147723744552</c:v>
                </c:pt>
                <c:pt idx="349">
                  <c:v>526.61147723744557</c:v>
                </c:pt>
                <c:pt idx="350">
                  <c:v>526.56147723744562</c:v>
                </c:pt>
                <c:pt idx="351">
                  <c:v>526.51147723744543</c:v>
                </c:pt>
                <c:pt idx="352">
                  <c:v>526.46147723744548</c:v>
                </c:pt>
                <c:pt idx="353">
                  <c:v>526.41147723744552</c:v>
                </c:pt>
                <c:pt idx="354">
                  <c:v>526.36147723744557</c:v>
                </c:pt>
                <c:pt idx="355">
                  <c:v>526.31147723744562</c:v>
                </c:pt>
                <c:pt idx="356">
                  <c:v>526.26147723744543</c:v>
                </c:pt>
                <c:pt idx="357">
                  <c:v>526.21147723744548</c:v>
                </c:pt>
                <c:pt idx="358">
                  <c:v>526.16147723744552</c:v>
                </c:pt>
                <c:pt idx="359">
                  <c:v>526.11147723744557</c:v>
                </c:pt>
                <c:pt idx="360">
                  <c:v>526.06147723744562</c:v>
                </c:pt>
                <c:pt idx="361">
                  <c:v>526.01147723744543</c:v>
                </c:pt>
                <c:pt idx="362">
                  <c:v>525.96147723744548</c:v>
                </c:pt>
                <c:pt idx="363">
                  <c:v>525.91147723744643</c:v>
                </c:pt>
                <c:pt idx="364">
                  <c:v>525.86147723744648</c:v>
                </c:pt>
                <c:pt idx="365">
                  <c:v>525.81147723744652</c:v>
                </c:pt>
                <c:pt idx="366">
                  <c:v>525.76147723744657</c:v>
                </c:pt>
                <c:pt idx="367">
                  <c:v>525.71147723744662</c:v>
                </c:pt>
                <c:pt idx="368">
                  <c:v>525.66147723744643</c:v>
                </c:pt>
                <c:pt idx="369">
                  <c:v>525.61147723744648</c:v>
                </c:pt>
                <c:pt idx="370">
                  <c:v>525.56147723744652</c:v>
                </c:pt>
                <c:pt idx="371">
                  <c:v>525.51147723744657</c:v>
                </c:pt>
                <c:pt idx="372">
                  <c:v>525.46147723744662</c:v>
                </c:pt>
                <c:pt idx="373">
                  <c:v>525.41147723744643</c:v>
                </c:pt>
                <c:pt idx="374">
                  <c:v>525.36147723744648</c:v>
                </c:pt>
                <c:pt idx="375">
                  <c:v>525.31147723744652</c:v>
                </c:pt>
                <c:pt idx="376">
                  <c:v>525.26147723744657</c:v>
                </c:pt>
                <c:pt idx="377">
                  <c:v>525.21147723744662</c:v>
                </c:pt>
                <c:pt idx="378">
                  <c:v>525.16147723744643</c:v>
                </c:pt>
                <c:pt idx="379">
                  <c:v>525.11147723744648</c:v>
                </c:pt>
                <c:pt idx="380">
                  <c:v>525.06147723744652</c:v>
                </c:pt>
                <c:pt idx="381">
                  <c:v>525.01147723744657</c:v>
                </c:pt>
                <c:pt idx="382">
                  <c:v>524.96147723744662</c:v>
                </c:pt>
                <c:pt idx="383">
                  <c:v>524.91147723744643</c:v>
                </c:pt>
                <c:pt idx="384">
                  <c:v>524.86147723744648</c:v>
                </c:pt>
                <c:pt idx="385">
                  <c:v>524.81147723744743</c:v>
                </c:pt>
                <c:pt idx="386">
                  <c:v>524.76147723744748</c:v>
                </c:pt>
                <c:pt idx="387">
                  <c:v>524.71147723744753</c:v>
                </c:pt>
                <c:pt idx="388">
                  <c:v>524.66147723744757</c:v>
                </c:pt>
                <c:pt idx="389">
                  <c:v>524.61147723744762</c:v>
                </c:pt>
                <c:pt idx="390">
                  <c:v>524.56147723744743</c:v>
                </c:pt>
                <c:pt idx="391">
                  <c:v>524.51147723744748</c:v>
                </c:pt>
                <c:pt idx="392">
                  <c:v>524.46147723744753</c:v>
                </c:pt>
                <c:pt idx="393">
                  <c:v>524.41147723744757</c:v>
                </c:pt>
                <c:pt idx="394">
                  <c:v>524.36147723744762</c:v>
                </c:pt>
                <c:pt idx="395">
                  <c:v>524.31147723744743</c:v>
                </c:pt>
                <c:pt idx="396">
                  <c:v>524.26147723744748</c:v>
                </c:pt>
                <c:pt idx="397">
                  <c:v>524.21147723744753</c:v>
                </c:pt>
                <c:pt idx="398">
                  <c:v>524.16147723744757</c:v>
                </c:pt>
                <c:pt idx="399">
                  <c:v>524.11147723744762</c:v>
                </c:pt>
                <c:pt idx="400">
                  <c:v>524.06147723744743</c:v>
                </c:pt>
                <c:pt idx="401">
                  <c:v>524.01147723744748</c:v>
                </c:pt>
                <c:pt idx="402">
                  <c:v>523.96147723744753</c:v>
                </c:pt>
                <c:pt idx="403">
                  <c:v>523.91147723744757</c:v>
                </c:pt>
                <c:pt idx="404">
                  <c:v>523.86147723744762</c:v>
                </c:pt>
                <c:pt idx="405">
                  <c:v>523.81147723744743</c:v>
                </c:pt>
                <c:pt idx="406">
                  <c:v>523.76147723744748</c:v>
                </c:pt>
                <c:pt idx="407">
                  <c:v>523.71147723744843</c:v>
                </c:pt>
                <c:pt idx="408">
                  <c:v>523.66147723744848</c:v>
                </c:pt>
                <c:pt idx="409">
                  <c:v>523.61147723744853</c:v>
                </c:pt>
                <c:pt idx="410">
                  <c:v>523.56147723744857</c:v>
                </c:pt>
                <c:pt idx="411">
                  <c:v>523.51147723744862</c:v>
                </c:pt>
                <c:pt idx="412">
                  <c:v>523.46147723744843</c:v>
                </c:pt>
                <c:pt idx="413">
                  <c:v>523.41147723744848</c:v>
                </c:pt>
                <c:pt idx="414">
                  <c:v>523.36147723744853</c:v>
                </c:pt>
                <c:pt idx="415">
                  <c:v>523.31147723744857</c:v>
                </c:pt>
                <c:pt idx="416">
                  <c:v>523.26147723744862</c:v>
                </c:pt>
                <c:pt idx="417">
                  <c:v>523.21147723744843</c:v>
                </c:pt>
                <c:pt idx="418">
                  <c:v>523.16147723744848</c:v>
                </c:pt>
                <c:pt idx="419">
                  <c:v>523.11147723744853</c:v>
                </c:pt>
                <c:pt idx="420">
                  <c:v>523.06147723744857</c:v>
                </c:pt>
                <c:pt idx="421">
                  <c:v>523.01147723744862</c:v>
                </c:pt>
                <c:pt idx="422">
                  <c:v>522.96147723744843</c:v>
                </c:pt>
                <c:pt idx="423">
                  <c:v>522.91147723744848</c:v>
                </c:pt>
                <c:pt idx="424">
                  <c:v>522.86147723744853</c:v>
                </c:pt>
                <c:pt idx="425">
                  <c:v>522.81147723744857</c:v>
                </c:pt>
                <c:pt idx="426">
                  <c:v>522.76147723744862</c:v>
                </c:pt>
                <c:pt idx="427">
                  <c:v>522.71147723744843</c:v>
                </c:pt>
                <c:pt idx="428">
                  <c:v>522.66147723744848</c:v>
                </c:pt>
                <c:pt idx="429">
                  <c:v>522.61147723744944</c:v>
                </c:pt>
                <c:pt idx="430">
                  <c:v>522.56147723744948</c:v>
                </c:pt>
                <c:pt idx="431">
                  <c:v>522.51147723744953</c:v>
                </c:pt>
                <c:pt idx="432">
                  <c:v>522.46147723744957</c:v>
                </c:pt>
                <c:pt idx="433">
                  <c:v>522.41147723744962</c:v>
                </c:pt>
                <c:pt idx="434">
                  <c:v>522.36147723744944</c:v>
                </c:pt>
                <c:pt idx="435">
                  <c:v>522.31147723744948</c:v>
                </c:pt>
                <c:pt idx="436">
                  <c:v>522.26147723744953</c:v>
                </c:pt>
                <c:pt idx="437">
                  <c:v>522.21147723744957</c:v>
                </c:pt>
                <c:pt idx="438">
                  <c:v>522.16147723744962</c:v>
                </c:pt>
                <c:pt idx="439">
                  <c:v>522.11147723744944</c:v>
                </c:pt>
                <c:pt idx="440">
                  <c:v>522.06147723744948</c:v>
                </c:pt>
                <c:pt idx="441">
                  <c:v>522.01147723744953</c:v>
                </c:pt>
                <c:pt idx="442">
                  <c:v>521.96147723744957</c:v>
                </c:pt>
                <c:pt idx="443">
                  <c:v>521.91147723744962</c:v>
                </c:pt>
                <c:pt idx="444">
                  <c:v>521.86147723744944</c:v>
                </c:pt>
                <c:pt idx="445">
                  <c:v>521.81147723744948</c:v>
                </c:pt>
                <c:pt idx="446">
                  <c:v>521.76147723744953</c:v>
                </c:pt>
                <c:pt idx="447">
                  <c:v>521.71147723744957</c:v>
                </c:pt>
                <c:pt idx="448">
                  <c:v>521.66147723744962</c:v>
                </c:pt>
                <c:pt idx="449">
                  <c:v>521.61147723744944</c:v>
                </c:pt>
                <c:pt idx="450">
                  <c:v>521.56147723744948</c:v>
                </c:pt>
                <c:pt idx="451">
                  <c:v>521.51147723745044</c:v>
                </c:pt>
                <c:pt idx="452">
                  <c:v>521.46147723745048</c:v>
                </c:pt>
                <c:pt idx="453">
                  <c:v>521.41147723745053</c:v>
                </c:pt>
                <c:pt idx="454">
                  <c:v>521.36147723745057</c:v>
                </c:pt>
                <c:pt idx="455">
                  <c:v>521.31147723745062</c:v>
                </c:pt>
                <c:pt idx="456">
                  <c:v>521.26147723745044</c:v>
                </c:pt>
                <c:pt idx="457">
                  <c:v>521.21147723745048</c:v>
                </c:pt>
                <c:pt idx="458">
                  <c:v>521.16147723745053</c:v>
                </c:pt>
                <c:pt idx="459">
                  <c:v>521.11147723745057</c:v>
                </c:pt>
                <c:pt idx="460">
                  <c:v>521.06147723745062</c:v>
                </c:pt>
                <c:pt idx="461">
                  <c:v>521.01147723745044</c:v>
                </c:pt>
                <c:pt idx="462">
                  <c:v>520.96147723745048</c:v>
                </c:pt>
                <c:pt idx="463">
                  <c:v>520.91147723745053</c:v>
                </c:pt>
                <c:pt idx="464">
                  <c:v>520.86147723745057</c:v>
                </c:pt>
                <c:pt idx="465">
                  <c:v>520.81147723745062</c:v>
                </c:pt>
                <c:pt idx="466">
                  <c:v>520.76147723745044</c:v>
                </c:pt>
                <c:pt idx="467">
                  <c:v>520.71147723745048</c:v>
                </c:pt>
                <c:pt idx="468">
                  <c:v>520.66147723745053</c:v>
                </c:pt>
                <c:pt idx="469">
                  <c:v>520.61147723745057</c:v>
                </c:pt>
                <c:pt idx="470">
                  <c:v>520.56147723745062</c:v>
                </c:pt>
                <c:pt idx="471">
                  <c:v>520.51147723745044</c:v>
                </c:pt>
                <c:pt idx="472">
                  <c:v>520.46147723745048</c:v>
                </c:pt>
                <c:pt idx="473">
                  <c:v>520.41147723745144</c:v>
                </c:pt>
                <c:pt idx="474">
                  <c:v>520.36147723745148</c:v>
                </c:pt>
                <c:pt idx="475">
                  <c:v>520.31147723745153</c:v>
                </c:pt>
                <c:pt idx="476">
                  <c:v>520.26147723745157</c:v>
                </c:pt>
                <c:pt idx="477">
                  <c:v>520.21147723745162</c:v>
                </c:pt>
                <c:pt idx="478">
                  <c:v>520.16147723745144</c:v>
                </c:pt>
                <c:pt idx="479">
                  <c:v>520.11147723745148</c:v>
                </c:pt>
                <c:pt idx="480">
                  <c:v>520.06147723745153</c:v>
                </c:pt>
                <c:pt idx="481">
                  <c:v>520.01147723745157</c:v>
                </c:pt>
                <c:pt idx="482">
                  <c:v>519.96147723745162</c:v>
                </c:pt>
                <c:pt idx="483">
                  <c:v>519.91147723745144</c:v>
                </c:pt>
                <c:pt idx="484">
                  <c:v>519.86147723745148</c:v>
                </c:pt>
                <c:pt idx="485">
                  <c:v>519.81147723745153</c:v>
                </c:pt>
                <c:pt idx="486">
                  <c:v>519.76147723745157</c:v>
                </c:pt>
                <c:pt idx="487">
                  <c:v>519.71147723745162</c:v>
                </c:pt>
                <c:pt idx="488">
                  <c:v>519.66147723745144</c:v>
                </c:pt>
                <c:pt idx="489">
                  <c:v>519.61147723745148</c:v>
                </c:pt>
                <c:pt idx="490">
                  <c:v>519.56147723745153</c:v>
                </c:pt>
                <c:pt idx="491">
                  <c:v>519.51147723745157</c:v>
                </c:pt>
                <c:pt idx="492">
                  <c:v>519.46147723745162</c:v>
                </c:pt>
                <c:pt idx="493">
                  <c:v>519.41147723745144</c:v>
                </c:pt>
                <c:pt idx="494">
                  <c:v>519.36147723745148</c:v>
                </c:pt>
                <c:pt idx="495">
                  <c:v>519.31147723745244</c:v>
                </c:pt>
                <c:pt idx="496">
                  <c:v>519.26147723745248</c:v>
                </c:pt>
                <c:pt idx="497">
                  <c:v>519.21147723745253</c:v>
                </c:pt>
                <c:pt idx="498">
                  <c:v>519.16147723745257</c:v>
                </c:pt>
                <c:pt idx="499">
                  <c:v>519.11147723745262</c:v>
                </c:pt>
                <c:pt idx="500">
                  <c:v>519.06147723745244</c:v>
                </c:pt>
              </c:numCache>
            </c:numRef>
          </c:xVal>
          <c:yVal>
            <c:numRef>
              <c:f>Carbon!$F$12:$F$1113</c:f>
              <c:numCache>
                <c:formatCode>General</c:formatCode>
                <c:ptCount val="1102"/>
                <c:pt idx="0">
                  <c:v>6.3573507298211387E-9</c:v>
                </c:pt>
                <c:pt idx="1">
                  <c:v>7.8531399908903005E-9</c:v>
                </c:pt>
                <c:pt idx="2">
                  <c:v>9.6913293195778824E-9</c:v>
                </c:pt>
                <c:pt idx="3">
                  <c:v>1.1948027359332689E-8</c:v>
                </c:pt>
                <c:pt idx="4">
                  <c:v>1.4715733356430554E-8</c:v>
                </c:pt>
                <c:pt idx="5">
                  <c:v>1.8106747952790027E-8</c:v>
                </c:pt>
                <c:pt idx="6">
                  <c:v>2.2257267588461305E-8</c:v>
                </c:pt>
                <c:pt idx="7">
                  <c:v>2.733229394834095E-8</c:v>
                </c:pt>
                <c:pt idx="8">
                  <c:v>3.3531514006218608E-8</c:v>
                </c:pt>
                <c:pt idx="9">
                  <c:v>4.1096334532652407E-8</c:v>
                </c:pt>
                <c:pt idx="10">
                  <c:v>5.0318288127568357E-8</c:v>
                </c:pt>
                <c:pt idx="11">
                  <c:v>6.1549066703749203E-8</c:v>
                </c:pt>
                <c:pt idx="12">
                  <c:v>7.5212483789891209E-8</c:v>
                </c:pt>
                <c:pt idx="13">
                  <c:v>9.1818720079412105E-8</c:v>
                </c:pt>
                <c:pt idx="14">
                  <c:v>1.119812685299686E-7</c:v>
                </c:pt>
                <c:pt idx="15">
                  <c:v>1.3643706736004101E-7</c:v>
                </c:pt>
                <c:pt idx="16">
                  <c:v>1.6607039307527209E-7</c:v>
                </c:pt>
                <c:pt idx="17">
                  <c:v>2.0194118294699508E-7</c:v>
                </c:pt>
                <c:pt idx="18">
                  <c:v>2.453185691915309E-7</c:v>
                </c:pt>
                <c:pt idx="19">
                  <c:v>2.9772053774379253E-7</c:v>
                </c:pt>
                <c:pt idx="20">
                  <c:v>3.6096077560283544E-7</c:v>
                </c:pt>
                <c:pt idx="21">
                  <c:v>4.3720394518033817E-7</c:v>
                </c:pt>
                <c:pt idx="22">
                  <c:v>5.2903082524173457E-7</c:v>
                </c:pt>
                <c:pt idx="23">
                  <c:v>6.395149896561378E-7</c:v>
                </c:pt>
                <c:pt idx="24">
                  <c:v>7.7231296146117186E-7</c:v>
                </c:pt>
                <c:pt idx="25">
                  <c:v>9.3177008549203257E-7</c:v>
                </c:pt>
                <c:pt idx="26">
                  <c:v>1.1230447132992415E-6</c:v>
                </c:pt>
                <c:pt idx="27">
                  <c:v>1.3522536952593009E-6</c:v>
                </c:pt>
                <c:pt idx="28">
                  <c:v>1.6266426333353405E-6</c:v>
                </c:pt>
                <c:pt idx="29">
                  <c:v>1.9547848712049851E-6</c:v>
                </c:pt>
                <c:pt idx="30">
                  <c:v>2.3468137947853876E-6</c:v>
                </c:pt>
                <c:pt idx="31">
                  <c:v>2.8146936945808047E-6</c:v>
                </c:pt>
                <c:pt idx="32">
                  <c:v>3.3725352119195922E-6</c:v>
                </c:pt>
                <c:pt idx="33">
                  <c:v>4.0369622652412082E-6</c:v>
                </c:pt>
                <c:pt idx="34">
                  <c:v>4.8275383423844347E-6</c:v>
                </c:pt>
                <c:pt idx="35">
                  <c:v>5.7672611636541454E-6</c:v>
                </c:pt>
                <c:pt idx="36">
                  <c:v>6.883135983907179E-6</c:v>
                </c:pt>
                <c:pt idx="37">
                  <c:v>8.2068392248539853E-6</c:v>
                </c:pt>
                <c:pt idx="38">
                  <c:v>9.7754857303359159E-6</c:v>
                </c:pt>
                <c:pt idx="39">
                  <c:v>1.1632514735701231E-5</c:v>
                </c:pt>
                <c:pt idx="40">
                  <c:v>1.3828711659089435E-5</c:v>
                </c:pt>
                <c:pt idx="41">
                  <c:v>1.6423385079265013E-5</c:v>
                </c:pt>
                <c:pt idx="42">
                  <c:v>1.9485720786806184E-5</c:v>
                </c:pt>
                <c:pt idx="43">
                  <c:v>2.3096337608167544E-5</c:v>
                </c:pt>
                <c:pt idx="44">
                  <c:v>2.7349072833718208E-5</c:v>
                </c:pt>
                <c:pt idx="45">
                  <c:v>3.2353028561436487E-5</c:v>
                </c:pt>
                <c:pt idx="46">
                  <c:v>3.8234914127765732E-5</c:v>
                </c:pt>
                <c:pt idx="47">
                  <c:v>4.5141724071676281E-5</c:v>
                </c:pt>
                <c:pt idx="48">
                  <c:v>5.3243795800415838E-5</c:v>
                </c:pt>
                <c:pt idx="49">
                  <c:v>6.273829633358165E-5</c:v>
                </c:pt>
                <c:pt idx="50">
                  <c:v>7.3853193235212851E-5</c:v>
                </c:pt>
                <c:pt idx="51">
                  <c:v>8.6851771138323809E-5</c:v>
                </c:pt>
                <c:pt idx="52">
                  <c:v>1.0203776216820981E-4</c:v>
                </c:pt>
                <c:pt idx="53">
                  <c:v>1.1976116611728515E-4</c:v>
                </c:pt>
                <c:pt idx="54">
                  <c:v>1.4042484445971238E-4</c:v>
                </c:pt>
                <c:pt idx="55">
                  <c:v>1.6449198126241644E-4</c:v>
                </c:pt>
                <c:pt idx="56">
                  <c:v>1.9249451379001659E-4</c:v>
                </c:pt>
                <c:pt idx="57">
                  <c:v>2.2504264614976683E-4</c:v>
                </c:pt>
                <c:pt idx="58">
                  <c:v>2.6283557074616197E-4</c:v>
                </c:pt>
                <c:pt idx="59">
                  <c:v>3.0667353460212096E-4</c:v>
                </c:pt>
                <c:pt idx="60">
                  <c:v>3.5747140084106584E-4</c:v>
                </c:pt>
                <c:pt idx="61">
                  <c:v>4.1627386980505127E-4</c:v>
                </c:pt>
                <c:pt idx="62">
                  <c:v>4.8427253945743147E-4</c:v>
                </c:pt>
                <c:pt idx="63">
                  <c:v>5.6282500088028898E-4</c:v>
                </c:pt>
                <c:pt idx="64">
                  <c:v>6.5347618186839898E-4</c:v>
                </c:pt>
                <c:pt idx="65">
                  <c:v>7.5798216981791508E-4</c:v>
                </c:pt>
                <c:pt idx="66">
                  <c:v>8.7833676431630953E-4</c:v>
                </c:pt>
                <c:pt idx="67">
                  <c:v>1.0168010300512359E-3</c:v>
                </c:pt>
                <c:pt idx="68">
                  <c:v>1.1759361417985749E-3</c:v>
                </c:pt>
                <c:pt idx="69">
                  <c:v>1.3586398353358019E-3</c:v>
                </c:pt>
                <c:pt idx="70">
                  <c:v>1.568186801032655E-3</c:v>
                </c:pt>
                <c:pt idx="71">
                  <c:v>1.8082733805421241E-3</c:v>
                </c:pt>
                <c:pt idx="72">
                  <c:v>2.0830669513640901E-3</c:v>
                </c:pt>
                <c:pt idx="73">
                  <c:v>2.3972604088747982E-3</c:v>
                </c:pt>
                <c:pt idx="74">
                  <c:v>2.7561321806726102E-3</c:v>
                </c:pt>
                <c:pt idx="75">
                  <c:v>3.1656122334845203E-3</c:v>
                </c:pt>
                <c:pt idx="76">
                  <c:v>3.6323545582567065E-3</c:v>
                </c:pt>
                <c:pt idx="77">
                  <c:v>4.1638166441966655E-3</c:v>
                </c:pt>
                <c:pt idx="78">
                  <c:v>4.7683464771059083E-3</c:v>
                </c:pt>
                <c:pt idx="79">
                  <c:v>5.4552776209006995E-3</c:v>
                </c:pt>
                <c:pt idx="80">
                  <c:v>6.2350329640063666E-3</c:v>
                </c:pt>
                <c:pt idx="81">
                  <c:v>7.1192377328667886E-3</c:v>
                </c:pt>
                <c:pt idx="82">
                  <c:v>8.1208423938487623E-3</c:v>
                </c:pt>
                <c:pt idx="83">
                  <c:v>9.2542560810479277E-3</c:v>
                </c:pt>
                <c:pt idx="84">
                  <c:v>1.0535491200908163E-2</c:v>
                </c:pt>
                <c:pt idx="85">
                  <c:v>1.1982319874118914E-2</c:v>
                </c:pt>
                <c:pt idx="86">
                  <c:v>1.3614442880945297E-2</c:v>
                </c:pt>
                <c:pt idx="87">
                  <c:v>1.5453671776774041E-2</c:v>
                </c:pt>
                <c:pt idx="88">
                  <c:v>1.752412483984557E-2</c:v>
                </c:pt>
                <c:pt idx="89">
                  <c:v>1.9852437502327638E-2</c:v>
                </c:pt>
                <c:pt idx="90">
                  <c:v>2.2467987897649665E-2</c:v>
                </c:pt>
                <c:pt idx="91">
                  <c:v>2.540313813163865E-2</c:v>
                </c:pt>
                <c:pt idx="92">
                  <c:v>2.8693491850652571E-2</c:v>
                </c:pt>
                <c:pt idx="93">
                  <c:v>3.2378168636328961E-2</c:v>
                </c:pt>
                <c:pt idx="94">
                  <c:v>3.6500095703191911E-2</c:v>
                </c:pt>
                <c:pt idx="95">
                  <c:v>4.1106317310159152E-2</c:v>
                </c:pt>
                <c:pt idx="96">
                  <c:v>4.6248322221026192E-2</c:v>
                </c:pt>
                <c:pt idx="97">
                  <c:v>5.1982389459629588E-2</c:v>
                </c:pt>
                <c:pt idx="98">
                  <c:v>5.8369952502823758E-2</c:v>
                </c:pt>
                <c:pt idx="99">
                  <c:v>6.5477981938212193E-2</c:v>
                </c:pt>
                <c:pt idx="100">
                  <c:v>7.3379386482199896E-2</c:v>
                </c:pt>
                <c:pt idx="101">
                  <c:v>8.2153432105257732E-2</c:v>
                </c:pt>
                <c:pt idx="102">
                  <c:v>9.1886178852569042E-2</c:v>
                </c:pt>
                <c:pt idx="103">
                  <c:v>0.10267093476483517</c:v>
                </c:pt>
                <c:pt idx="104">
                  <c:v>0.11460872611094235</c:v>
                </c:pt>
                <c:pt idx="105">
                  <c:v>0.1278087829303623</c:v>
                </c:pt>
                <c:pt idx="106">
                  <c:v>0.14238903865502214</c:v>
                </c:pt>
                <c:pt idx="107">
                  <c:v>0.15847664233238676</c:v>
                </c:pt>
                <c:pt idx="108">
                  <c:v>0.17620848171095474</c:v>
                </c:pt>
                <c:pt idx="109">
                  <c:v>0.19573171517017893</c:v>
                </c:pt>
                <c:pt idx="110">
                  <c:v>0.21720431018339287</c:v>
                </c:pt>
                <c:pt idx="111">
                  <c:v>0.24079558569709517</c:v>
                </c:pt>
                <c:pt idx="112">
                  <c:v>0.26668675548710713</c:v>
                </c:pt>
                <c:pt idx="113">
                  <c:v>0.29507146922441846</c:v>
                </c:pt>
                <c:pt idx="114">
                  <c:v>0.32615634764189749</c:v>
                </c:pt>
                <c:pt idx="115">
                  <c:v>0.36016150784560702</c:v>
                </c:pt>
                <c:pt idx="116">
                  <c:v>0.39732107446583748</c:v>
                </c:pt>
                <c:pt idx="117">
                  <c:v>0.43788367198465344</c:v>
                </c:pt>
                <c:pt idx="118">
                  <c:v>0.48211289322960688</c:v>
                </c:pt>
                <c:pt idx="119">
                  <c:v>0.53028773867329859</c:v>
                </c:pt>
                <c:pt idx="120">
                  <c:v>0.58270302083896675</c:v>
                </c:pt>
                <c:pt idx="121">
                  <c:v>0.63966972778932918</c:v>
                </c:pt>
                <c:pt idx="122">
                  <c:v>0.70151533936600885</c:v>
                </c:pt>
                <c:pt idx="123">
                  <c:v>0.76858408954396784</c:v>
                </c:pt>
                <c:pt idx="124">
                  <c:v>0.8412371680350188</c:v>
                </c:pt>
                <c:pt idx="125">
                  <c:v>0.91985285400877315</c:v>
                </c:pt>
                <c:pt idx="126">
                  <c:v>1.0048265746259228</c:v>
                </c:pt>
                <c:pt idx="127">
                  <c:v>1.0965708809155437</c:v>
                </c:pt>
                <c:pt idx="128">
                  <c:v>1.1955153334307604</c:v>
                </c:pt>
                <c:pt idx="129">
                  <c:v>1.3021062900492681</c:v>
                </c:pt>
                <c:pt idx="130">
                  <c:v>1.4168065883020164</c:v>
                </c:pt>
                <c:pt idx="131">
                  <c:v>1.5400951146722095</c:v>
                </c:pt>
                <c:pt idx="132">
                  <c:v>1.672466253439628</c:v>
                </c:pt>
                <c:pt idx="133">
                  <c:v>1.8144292078639499</c:v>
                </c:pt>
                <c:pt idx="134">
                  <c:v>1.9665071867654833</c:v>
                </c:pt>
                <c:pt idx="135">
                  <c:v>2.1292364499472329</c:v>
                </c:pt>
                <c:pt idx="136">
                  <c:v>2.3031652063426504</c:v>
                </c:pt>
                <c:pt idx="137">
                  <c:v>2.4888523593110552</c:v>
                </c:pt>
                <c:pt idx="138">
                  <c:v>2.6868660941493339</c:v>
                </c:pt>
                <c:pt idx="139">
                  <c:v>2.8977823035835821</c:v>
                </c:pt>
                <c:pt idx="140">
                  <c:v>3.1221828478482072</c:v>
                </c:pt>
                <c:pt idx="141">
                  <c:v>3.3606536468547414</c:v>
                </c:pt>
                <c:pt idx="142">
                  <c:v>3.613782602952905</c:v>
                </c:pt>
                <c:pt idx="143">
                  <c:v>3.8821573538971643</c:v>
                </c:pt>
                <c:pt idx="144">
                  <c:v>4.1663628568102542</c:v>
                </c:pt>
                <c:pt idx="145">
                  <c:v>4.4669788051341675</c:v>
                </c:pt>
                <c:pt idx="146">
                  <c:v>4.7845768820518639</c:v>
                </c:pt>
                <c:pt idx="147">
                  <c:v>5.1197178551160629</c:v>
                </c:pt>
                <c:pt idx="148">
                  <c:v>5.4729485184034274</c:v>
                </c:pt>
                <c:pt idx="149">
                  <c:v>5.8447984900032983</c:v>
                </c:pt>
                <c:pt idx="150">
                  <c:v>6.2357768742702229</c:v>
                </c:pt>
                <c:pt idx="151">
                  <c:v>6.6463687998284975</c:v>
                </c:pt>
                <c:pt idx="152">
                  <c:v>7.0770318460103381</c:v>
                </c:pt>
                <c:pt idx="153">
                  <c:v>7.5281923720235522</c:v>
                </c:pt>
                <c:pt idx="154">
                  <c:v>8.0002417647806929</c:v>
                </c:pt>
                <c:pt idx="155">
                  <c:v>8.4935326229817161</c:v>
                </c:pt>
                <c:pt idx="156">
                  <c:v>9.0083748965504462</c:v>
                </c:pt>
                <c:pt idx="157">
                  <c:v>9.5450320021229444</c:v>
                </c:pt>
                <c:pt idx="158">
                  <c:v>10.103716936699806</c:v>
                </c:pt>
                <c:pt idx="159">
                  <c:v>10.684588412935263</c:v>
                </c:pt>
                <c:pt idx="160">
                  <c:v>11.287747040845057</c:v>
                </c:pt>
                <c:pt idx="161">
                  <c:v>11.913231581757769</c:v>
                </c:pt>
                <c:pt idx="162">
                  <c:v>12.561015301411915</c:v>
                </c:pt>
                <c:pt idx="163">
                  <c:v>13.231002449880069</c:v>
                </c:pt>
                <c:pt idx="164">
                  <c:v>13.923024896648894</c:v>
                </c:pt>
                <c:pt idx="165">
                  <c:v>14.636838949691727</c:v>
                </c:pt>
                <c:pt idx="166">
                  <c:v>15.372122387606993</c:v>
                </c:pt>
                <c:pt idx="167">
                  <c:v>16.128471733758008</c:v>
                </c:pt>
                <c:pt idx="168">
                  <c:v>16.905399801539676</c:v>
                </c:pt>
                <c:pt idx="169">
                  <c:v>17.702333539019577</c:v>
                </c:pt>
                <c:pt idx="170">
                  <c:v>18.518612200776001</c:v>
                </c:pt>
                <c:pt idx="171">
                  <c:v>19.35348587368501</c:v>
                </c:pt>
                <c:pt idx="172">
                  <c:v>20.206114382284099</c:v>
                </c:pt>
                <c:pt idx="173">
                  <c:v>21.075566597731115</c:v>
                </c:pt>
                <c:pt idx="174">
                  <c:v>21.9608201727665</c:v>
                </c:pt>
                <c:pt idx="175">
                  <c:v>22.860761723015038</c:v>
                </c:pt>
                <c:pt idx="176">
                  <c:v>23.774187472710427</c:v>
                </c:pt>
                <c:pt idx="177">
                  <c:v>24.69980438051687</c:v>
                </c:pt>
                <c:pt idx="178">
                  <c:v>25.63623175825651</c:v>
                </c:pt>
                <c:pt idx="179">
                  <c:v>26.58200339255853</c:v>
                </c:pt>
                <c:pt idx="180">
                  <c:v>27.535570176230618</c:v>
                </c:pt>
                <c:pt idx="181">
                  <c:v>28.495303252841637</c:v>
                </c:pt>
                <c:pt idx="182">
                  <c:v>29.4594976746281</c:v>
                </c:pt>
                <c:pt idx="183">
                  <c:v>30.426376570093115</c:v>
                </c:pt>
                <c:pt idx="184">
                  <c:v>31.39409581412669</c:v>
                </c:pt>
                <c:pt idx="185">
                  <c:v>32.360749189626532</c:v>
                </c:pt>
                <c:pt idx="186">
                  <c:v>33.324374025796054</c:v>
                </c:pt>
                <c:pt idx="187">
                  <c:v>34.282957294558244</c:v>
                </c:pt>
                <c:pt idx="188">
                  <c:v>35.234442142710684</c:v>
                </c:pt>
                <c:pt idx="189">
                  <c:v>36.176734833516456</c:v>
                </c:pt>
                <c:pt idx="190">
                  <c:v>37.107712068321966</c:v>
                </c:pt>
                <c:pt idx="191">
                  <c:v>38.025228654724422</c:v>
                </c:pt>
                <c:pt idx="192">
                  <c:v>38.927125484857427</c:v>
                </c:pt>
                <c:pt idx="193">
                  <c:v>39.811237784093777</c:v>
                </c:pt>
                <c:pt idx="194">
                  <c:v>40.675403587685132</c:v>
                </c:pt>
                <c:pt idx="195">
                  <c:v>41.517472400098534</c:v>
                </c:pt>
                <c:pt idx="196">
                  <c:v>42.335313989635011</c:v>
                </c:pt>
                <c:pt idx="197">
                  <c:v>43.126827268838333</c:v>
                </c:pt>
                <c:pt idx="198">
                  <c:v>43.889949209561117</c:v>
                </c:pt>
                <c:pt idx="199">
                  <c:v>44.622663740354106</c:v>
                </c:pt>
                <c:pt idx="200">
                  <c:v>45.323010572836111</c:v>
                </c:pt>
                <c:pt idx="201">
                  <c:v>45.989093903352504</c:v>
                </c:pt>
                <c:pt idx="202">
                  <c:v>46.61909093609821</c:v>
                </c:pt>
                <c:pt idx="203">
                  <c:v>47.211260174253567</c:v>
                </c:pt>
                <c:pt idx="204">
                  <c:v>47.763949426533252</c:v>
                </c:pt>
                <c:pt idx="205">
                  <c:v>48.275603477672092</c:v>
                </c:pt>
                <c:pt idx="206">
                  <c:v>48.744771373120493</c:v>
                </c:pt>
                <c:pt idx="207">
                  <c:v>49.170113270224661</c:v>
                </c:pt>
                <c:pt idx="208">
                  <c:v>49.550406810637739</c:v>
                </c:pt>
                <c:pt idx="209">
                  <c:v>49.884552971586139</c:v>
                </c:pt>
                <c:pt idx="210">
                  <c:v>50.171581356797795</c:v>
                </c:pt>
                <c:pt idx="211">
                  <c:v>50.410654891390408</c:v>
                </c:pt>
                <c:pt idx="212">
                  <c:v>50.601073889041906</c:v>
                </c:pt>
                <c:pt idx="213">
                  <c:v>50.742279463696534</c:v>
                </c:pt>
                <c:pt idx="214">
                  <c:v>50.833856262563124</c:v>
                </c:pt>
                <c:pt idx="215">
                  <c:v>50.875534501692812</c:v>
                </c:pt>
                <c:pt idx="216">
                  <c:v>50.867191290180109</c:v>
                </c:pt>
                <c:pt idx="217">
                  <c:v>50.808851233882422</c:v>
                </c:pt>
                <c:pt idx="218">
                  <c:v>50.700686314513909</c:v>
                </c:pt>
                <c:pt idx="219">
                  <c:v>50.543015044941463</c:v>
                </c:pt>
                <c:pt idx="220">
                  <c:v>50.336300906494486</c:v>
                </c:pt>
                <c:pt idx="221">
                  <c:v>50.081150079007358</c:v>
                </c:pt>
                <c:pt idx="222">
                  <c:v>49.778308479167997</c:v>
                </c:pt>
                <c:pt idx="223">
                  <c:v>49.428658127413556</c:v>
                </c:pt>
                <c:pt idx="224">
                  <c:v>49.033212868140012</c:v>
                </c:pt>
                <c:pt idx="225">
                  <c:v>48.593113472298384</c:v>
                </c:pt>
                <c:pt idx="226">
                  <c:v>48.109622155455448</c:v>
                </c:pt>
                <c:pt idx="227">
                  <c:v>47.584116548215825</c:v>
                </c:pt>
                <c:pt idx="228">
                  <c:v>47.018083159277651</c:v>
                </c:pt>
                <c:pt idx="229">
                  <c:v>46.413110374518531</c:v>
                </c:pt>
                <c:pt idx="230">
                  <c:v>45.770881038238045</c:v>
                </c:pt>
                <c:pt idx="231">
                  <c:v>45.09316466496935</c:v>
                </c:pt>
                <c:pt idx="232">
                  <c:v>44.381809332207006</c:v>
                </c:pt>
                <c:pt idx="233">
                  <c:v>43.638733306070698</c:v>
                </c:pt>
                <c:pt idx="234">
                  <c:v>42.865916452630124</c:v>
                </c:pt>
                <c:pt idx="235">
                  <c:v>42.065391488679943</c:v>
                </c:pt>
                <c:pt idx="236">
                  <c:v>41.239235125720811</c:v>
                </c:pt>
                <c:pt idx="237">
                  <c:v>40.389559160814692</c:v>
                </c:pt>
                <c:pt idx="238">
                  <c:v>39.518501567278655</c:v>
                </c:pt>
                <c:pt idx="239">
                  <c:v>38.628217637298192</c:v>
                </c:pt>
                <c:pt idx="240">
                  <c:v>37.720871227011457</c:v>
                </c:pt>
                <c:pt idx="241">
                  <c:v>36.798626152925763</c:v>
                </c:pt>
                <c:pt idx="242">
                  <c:v>35.863637786426025</c:v>
                </c:pt>
                <c:pt idx="243">
                  <c:v>34.918044890629034</c:v>
                </c:pt>
                <c:pt idx="244">
                  <c:v>33.963961741275966</c:v>
                </c:pt>
                <c:pt idx="245">
                  <c:v>33.003470570243927</c:v>
                </c:pt>
                <c:pt idx="246">
                  <c:v>32.038614367150856</c:v>
                </c:pt>
                <c:pt idx="247">
                  <c:v>31.071390071149505</c:v>
                </c:pt>
                <c:pt idx="248">
                  <c:v>30.103742181381147</c:v>
                </c:pt>
                <c:pt idx="249">
                  <c:v>29.137556811055791</c:v>
                </c:pt>
                <c:pt idx="250">
                  <c:v>28.174656206228281</c:v>
                </c:pt>
                <c:pt idx="251">
                  <c:v>27.2167937466334</c:v>
                </c:pt>
                <c:pt idx="252">
                  <c:v>26.265649442132688</c:v>
                </c:pt>
                <c:pt idx="253">
                  <c:v>25.322825934462912</c:v>
                </c:pt>
                <c:pt idx="254">
                  <c:v>24.389845010266612</c:v>
                </c:pt>
                <c:pt idx="255">
                  <c:v>23.468144627930062</c:v>
                </c:pt>
                <c:pt idx="256">
                  <c:v>22.559076456693877</c:v>
                </c:pt>
                <c:pt idx="257">
                  <c:v>21.663903923656612</c:v>
                </c:pt>
                <c:pt idx="258">
                  <c:v>20.783800760677533</c:v>
                </c:pt>
                <c:pt idx="259">
                  <c:v>19.919850040263185</c:v>
                </c:pt>
                <c:pt idx="260">
                  <c:v>19.073043686554644</c:v>
                </c:pt>
                <c:pt idx="261">
                  <c:v>18.244282445025807</c:v>
                </c:pt>
                <c:pt idx="262">
                  <c:v>17.434376291950382</c:v>
                </c:pt>
                <c:pt idx="263">
                  <c:v>16.644045262609268</c:v>
                </c:pt>
                <c:pt idx="264">
                  <c:v>15.873920675293766</c:v>
                </c:pt>
                <c:pt idx="265">
                  <c:v>15.124546726435645</c:v>
                </c:pt>
                <c:pt idx="266">
                  <c:v>14.396382430929719</c:v>
                </c:pt>
                <c:pt idx="267">
                  <c:v>13.689803880460257</c:v>
                </c:pt>
                <c:pt idx="268">
                  <c:v>13.005106791847508</c:v>
                </c:pt>
                <c:pt idx="269">
                  <c:v>12.34250931681483</c:v>
                </c:pt>
                <c:pt idx="270">
                  <c:v>11.702155084152077</c:v>
                </c:pt>
                <c:pt idx="271">
                  <c:v>11.084116445236491</c:v>
                </c:pt>
                <c:pt idx="272">
                  <c:v>10.488397893868623</c:v>
                </c:pt>
                <c:pt idx="273">
                  <c:v>9.9149396317664298</c:v>
                </c:pt>
                <c:pt idx="274">
                  <c:v>9.3636212515816926</c:v>
                </c:pt>
                <c:pt idx="275">
                  <c:v>8.8342655099735463</c:v>
                </c:pt>
                <c:pt idx="276">
                  <c:v>8.3266421641827755</c:v>
                </c:pt>
                <c:pt idx="277">
                  <c:v>7.8404718466978309</c:v>
                </c:pt>
                <c:pt idx="278">
                  <c:v>7.3754299534985508</c:v>
                </c:pt>
                <c:pt idx="279">
                  <c:v>6.9311505229780774</c:v>
                </c:pt>
                <c:pt idx="280">
                  <c:v>6.5072300838368111</c:v>
                </c:pt>
                <c:pt idx="281">
                  <c:v>6.1032314518039552</c:v>
                </c:pt>
                <c:pt idx="282">
                  <c:v>5.7186874565383974</c:v>
                </c:pt>
                <c:pt idx="283">
                  <c:v>5.3531045817227554</c:v>
                </c:pt>
                <c:pt idx="284">
                  <c:v>5.0059665029237559</c:v>
                </c:pt>
                <c:pt idx="285">
                  <c:v>4.6767375094747763</c:v>
                </c:pt>
                <c:pt idx="286">
                  <c:v>4.3648657982773944</c:v>
                </c:pt>
                <c:pt idx="287">
                  <c:v>4.0697866290210891</c:v>
                </c:pt>
                <c:pt idx="288">
                  <c:v>3.7909253319778458</c:v>
                </c:pt>
                <c:pt idx="289">
                  <c:v>3.5277001610430383</c:v>
                </c:pt>
                <c:pt idx="290">
                  <c:v>3.2795249862429205</c:v>
                </c:pt>
                <c:pt idx="291">
                  <c:v>3.045811821385807</c:v>
                </c:pt>
                <c:pt idx="292">
                  <c:v>2.8259731839045519</c:v>
                </c:pt>
                <c:pt idx="293">
                  <c:v>2.6194242852955187</c:v>
                </c:pt>
                <c:pt idx="294">
                  <c:v>2.4255850517571744</c:v>
                </c:pt>
                <c:pt idx="295">
                  <c:v>2.2438819758071644</c:v>
                </c:pt>
                <c:pt idx="296">
                  <c:v>2.0737498007177191</c:v>
                </c:pt>
                <c:pt idx="297">
                  <c:v>1.914633040568019</c:v>
                </c:pt>
                <c:pt idx="298">
                  <c:v>1.7659873395998988</c:v>
                </c:pt>
                <c:pt idx="299">
                  <c:v>1.6272806753792661</c:v>
                </c:pt>
                <c:pt idx="300">
                  <c:v>1.4979944108742143</c:v>
                </c:pt>
                <c:pt idx="301">
                  <c:v>1.3776242012564854</c:v>
                </c:pt>
                <c:pt idx="302">
                  <c:v>1.2656807616813581</c:v>
                </c:pt>
                <c:pt idx="303">
                  <c:v>1.1616905027476716</c:v>
                </c:pt>
                <c:pt idx="304">
                  <c:v>1.06519604066456</c:v>
                </c:pt>
                <c:pt idx="305">
                  <c:v>0.97575658942733901</c:v>
                </c:pt>
                <c:pt idx="306">
                  <c:v>0.89294824246938909</c:v>
                </c:pt>
                <c:pt idx="307">
                  <c:v>0.81636415137837737</c:v>
                </c:pt>
                <c:pt idx="308">
                  <c:v>0.74561460930861101</c:v>
                </c:pt>
                <c:pt idx="309">
                  <c:v>0.68032704669819655</c:v>
                </c:pt>
                <c:pt idx="310">
                  <c:v>0.62014594683947954</c:v>
                </c:pt>
                <c:pt idx="311">
                  <c:v>0.56473268871622373</c:v>
                </c:pt>
                <c:pt idx="312">
                  <c:v>0.51376532436030098</c:v>
                </c:pt>
                <c:pt idx="313">
                  <c:v>0.46693829777209622</c:v>
                </c:pt>
                <c:pt idx="314">
                  <c:v>0.42396211220229341</c:v>
                </c:pt>
                <c:pt idx="315">
                  <c:v>0.38456295232921145</c:v>
                </c:pt>
                <c:pt idx="316">
                  <c:v>0.34848226756173317</c:v>
                </c:pt>
                <c:pt idx="317">
                  <c:v>0.31547632238690582</c:v>
                </c:pt>
                <c:pt idx="318">
                  <c:v>0.28531571934962635</c:v>
                </c:pt>
                <c:pt idx="319">
                  <c:v>0.25778489990732123</c:v>
                </c:pt>
                <c:pt idx="320">
                  <c:v>0.23268162805508252</c:v>
                </c:pt>
                <c:pt idx="321">
                  <c:v>0.20981646126889908</c:v>
                </c:pt>
                <c:pt idx="322">
                  <c:v>0.1890122129473589</c:v>
                </c:pt>
                <c:pt idx="323">
                  <c:v>0.17010341019838571</c:v>
                </c:pt>
                <c:pt idx="324">
                  <c:v>0.15293575046203173</c:v>
                </c:pt>
                <c:pt idx="325">
                  <c:v>0.1373655601273609</c:v>
                </c:pt>
                <c:pt idx="326">
                  <c:v>0.12325925797204723</c:v>
                </c:pt>
                <c:pt idx="327">
                  <c:v>0.11049282594036798</c:v>
                </c:pt>
                <c:pt idx="328">
                  <c:v>9.8951289469949272E-2</c:v>
                </c:pt>
                <c:pt idx="329">
                  <c:v>8.8528209290998014E-2</c:v>
                </c:pt>
                <c:pt idx="330">
                  <c:v>7.9125186348508181E-2</c:v>
                </c:pt>
                <c:pt idx="331">
                  <c:v>7.0651381240013869E-2</c:v>
                </c:pt>
                <c:pt idx="332">
                  <c:v>6.3023049322550373E-2</c:v>
                </c:pt>
                <c:pt idx="333">
                  <c:v>5.6163092417006337E-2</c:v>
                </c:pt>
                <c:pt idx="334">
                  <c:v>5.0000627832088675E-2</c:v>
                </c:pt>
                <c:pt idx="335">
                  <c:v>4.4470575239794086E-2</c:v>
                </c:pt>
                <c:pt idx="336">
                  <c:v>3.9513261760165008E-2</c:v>
                </c:pt>
                <c:pt idx="337">
                  <c:v>3.5074045456705491E-2</c:v>
                </c:pt>
                <c:pt idx="338">
                  <c:v>3.1102957301240859E-2</c:v>
                </c:pt>
                <c:pt idx="339">
                  <c:v>2.7554361541203644E-2</c:v>
                </c:pt>
                <c:pt idx="340">
                  <c:v>2.4386634290415116E-2</c:v>
                </c:pt>
                <c:pt idx="341">
                  <c:v>2.1561860066250958E-2</c:v>
                </c:pt>
                <c:pt idx="342">
                  <c:v>1.9045545911490123E-2</c:v>
                </c:pt>
                <c:pt idx="343">
                  <c:v>1.680635266717433E-2</c:v>
                </c:pt>
                <c:pt idx="344">
                  <c:v>1.4815842900453305E-2</c:v>
                </c:pt>
                <c:pt idx="345">
                  <c:v>1.3048244942876009E-2</c:v>
                </c:pt>
                <c:pt idx="346">
                  <c:v>1.1480232453173872E-2</c:v>
                </c:pt>
                <c:pt idx="347">
                  <c:v>1.0090718887745471E-2</c:v>
                </c:pt>
                <c:pt idx="348">
                  <c:v>8.8606662388491242E-3</c:v>
                </c:pt>
                <c:pt idx="349">
                  <c:v>7.7729073852175062E-3</c:v>
                </c:pt>
                <c:pt idx="350">
                  <c:v>6.8119813907179831E-3</c:v>
                </c:pt>
                <c:pt idx="351">
                  <c:v>5.963981083960521E-3</c:v>
                </c:pt>
                <c:pt idx="352">
                  <c:v>5.2164122541213708E-3</c:v>
                </c:pt>
                <c:pt idx="353">
                  <c:v>4.5580638051754586E-3</c:v>
                </c:pt>
                <c:pt idx="354">
                  <c:v>3.9788882218372342E-3</c:v>
                </c:pt>
                <c:pt idx="355">
                  <c:v>3.4698917147405273E-3</c:v>
                </c:pt>
                <c:pt idx="356">
                  <c:v>3.0230334296879277E-3</c:v>
                </c:pt>
                <c:pt idx="357">
                  <c:v>2.6311331253536731E-3</c:v>
                </c:pt>
                <c:pt idx="358">
                  <c:v>2.2877867452472181E-3</c:v>
                </c:pt>
                <c:pt idx="359">
                  <c:v>1.9872893327476087E-3</c:v>
                </c:pt>
                <c:pt idx="360">
                  <c:v>1.7245647619748943E-3</c:v>
                </c:pt>
                <c:pt idx="361">
                  <c:v>1.4951017820902315E-3</c:v>
                </c:pt>
                <c:pt idx="362">
                  <c:v>1.2948958978432755E-3</c:v>
                </c:pt>
                <c:pt idx="363">
                  <c:v>1.1203966345894809E-3</c:v>
                </c:pt>
                <c:pt idx="364">
                  <c:v>9.6845976138604229E-4</c:v>
                </c:pt>
                <c:pt idx="365">
                  <c:v>8.3630407092290476E-4</c:v>
                </c:pt>
                <c:pt idx="366">
                  <c:v>7.2147233965321931E-4</c:v>
                </c:pt>
                <c:pt idx="367">
                  <c:v>6.2179611571601943E-4</c:v>
                </c:pt>
                <c:pt idx="368">
                  <c:v>5.3536400560816137E-4</c:v>
                </c:pt>
                <c:pt idx="369">
                  <c:v>4.604931532294824E-4</c:v>
                </c:pt>
                <c:pt idx="370">
                  <c:v>3.9570362668611643E-4</c:v>
                </c:pt>
                <c:pt idx="371">
                  <c:v>3.3969544909474679E-4</c:v>
                </c:pt>
                <c:pt idx="372">
                  <c:v>2.913280294903122E-4</c:v>
                </c:pt>
                <c:pt idx="373">
                  <c:v>2.4960176882308491E-4</c:v>
                </c:pt>
                <c:pt idx="374">
                  <c:v>2.1364163389103136E-4</c:v>
                </c:pt>
                <c:pt idx="375">
                  <c:v>1.826825088946963E-4</c:v>
                </c:pt>
                <c:pt idx="376">
                  <c:v>1.5605615014238112E-4</c:v>
                </c:pt>
                <c:pt idx="377">
                  <c:v>1.3317958426451088E-4</c:v>
                </c:pt>
                <c:pt idx="378">
                  <c:v>1.1354480416326325E-4</c:v>
                </c:pt>
                <c:pt idx="379">
                  <c:v>9.6709629838470155E-5</c:v>
                </c:pt>
                <c:pt idx="380">
                  <c:v>8.2289613229528461E-5</c:v>
                </c:pt>
                <c:pt idx="381">
                  <c:v>6.9950877336631586E-5</c:v>
                </c:pt>
                <c:pt idx="382">
                  <c:v>5.9403790160516404E-5</c:v>
                </c:pt>
                <c:pt idx="383">
                  <c:v>5.0397383479782643E-5</c:v>
                </c:pt>
                <c:pt idx="384">
                  <c:v>4.2714435202970515E-5</c:v>
                </c:pt>
                <c:pt idx="385">
                  <c:v>3.6167142033389832E-5</c:v>
                </c:pt>
                <c:pt idx="386">
                  <c:v>3.0593316512129382E-5</c:v>
                </c:pt>
                <c:pt idx="387">
                  <c:v>2.5853049200042601E-5</c:v>
                </c:pt>
                <c:pt idx="388">
                  <c:v>2.1825782859806954E-5</c:v>
                </c:pt>
                <c:pt idx="389">
                  <c:v>1.8407751056238698E-5</c:v>
                </c:pt>
                <c:pt idx="390">
                  <c:v>1.5509738632682636E-5</c:v>
                </c:pt>
                <c:pt idx="391">
                  <c:v>1.3055126091318808E-5</c:v>
                </c:pt>
                <c:pt idx="392">
                  <c:v>1.0978184037063374E-5</c:v>
                </c:pt>
                <c:pt idx="393">
                  <c:v>9.2225875751856425E-6</c:v>
                </c:pt>
                <c:pt idx="394">
                  <c:v>7.7401239128617037E-6</c:v>
                </c:pt>
                <c:pt idx="395">
                  <c:v>6.4895694372844155E-6</c:v>
                </c:pt>
                <c:pt idx="396">
                  <c:v>5.4357152556966247E-6</c:v>
                </c:pt>
                <c:pt idx="397">
                  <c:v>4.5485226134044865E-6</c:v>
                </c:pt>
                <c:pt idx="398">
                  <c:v>3.8023917802685455E-6</c:v>
                </c:pt>
                <c:pt idx="399">
                  <c:v>3.1755299373609326E-6</c:v>
                </c:pt>
                <c:pt idx="400">
                  <c:v>2.6494053260997856E-6</c:v>
                </c:pt>
                <c:pt idx="401">
                  <c:v>2.2082764620529481E-6</c:v>
                </c:pt>
                <c:pt idx="402">
                  <c:v>1.8387865835765741E-6</c:v>
                </c:pt>
                <c:pt idx="403">
                  <c:v>1.529614718840368E-6</c:v>
                </c:pt>
                <c:pt idx="404">
                  <c:v>1.2711758290393228E-6</c:v>
                </c:pt>
                <c:pt idx="405">
                  <c:v>1.0553634353880729E-6</c:v>
                </c:pt>
                <c:pt idx="406">
                  <c:v>8.7532897574721306E-7</c:v>
                </c:pt>
                <c:pt idx="407">
                  <c:v>7.2529287541901392E-7</c:v>
                </c:pt>
                <c:pt idx="408">
                  <c:v>6.0038296661308239E-7</c:v>
                </c:pt>
                <c:pt idx="409">
                  <c:v>4.9649646207376684E-7</c:v>
                </c:pt>
                <c:pt idx="410">
                  <c:v>4.1018218911087474E-7</c:v>
                </c:pt>
                <c:pt idx="411">
                  <c:v>3.3854022898809225E-7</c:v>
                </c:pt>
                <c:pt idx="412">
                  <c:v>2.7913649013677694E-7</c:v>
                </c:pt>
                <c:pt idx="413">
                  <c:v>2.2993007861306968E-7</c:v>
                </c:pt>
                <c:pt idx="414">
                  <c:v>1.8921162122799706E-7</c:v>
                </c:pt>
                <c:pt idx="415">
                  <c:v>1.5555095102440802E-7</c:v>
                </c:pt>
                <c:pt idx="416">
                  <c:v>1.2775278578107728E-7</c:v>
                </c:pt>
                <c:pt idx="417">
                  <c:v>1.0481922208934951E-7</c:v>
                </c:pt>
                <c:pt idx="418">
                  <c:v>8.5918033856016317E-8</c:v>
                </c:pt>
                <c:pt idx="419">
                  <c:v>7.0355908040850489E-8</c:v>
                </c:pt>
                <c:pt idx="420">
                  <c:v>5.7555874872000007E-8</c:v>
                </c:pt>
                <c:pt idx="421">
                  <c:v>4.7038297181404447E-8</c:v>
                </c:pt>
                <c:pt idx="422">
                  <c:v>3.8404876079271258E-8</c:v>
                </c:pt>
                <c:pt idx="423">
                  <c:v>3.1325209868985449E-8</c:v>
                </c:pt>
                <c:pt idx="424">
                  <c:v>2.5525511594595956E-8</c:v>
                </c:pt>
                <c:pt idx="425">
                  <c:v>2.0779149405315855E-8</c:v>
                </c:pt>
                <c:pt idx="426">
                  <c:v>1.6898724315428015E-8</c:v>
                </c:pt>
                <c:pt idx="427">
                  <c:v>1.3729443078727147E-8</c:v>
                </c:pt>
                <c:pt idx="428">
                  <c:v>1.1143580775537573E-8</c:v>
                </c:pt>
                <c:pt idx="429">
                  <c:v>9.0358591946161598E-9</c:v>
                </c:pt>
                <c:pt idx="430">
                  <c:v>7.3195939354978753E-9</c:v>
                </c:pt>
                <c:pt idx="431">
                  <c:v>5.9234860123774465E-9</c:v>
                </c:pt>
                <c:pt idx="432">
                  <c:v>4.7889531737801314E-9</c:v>
                </c:pt>
                <c:pt idx="433">
                  <c:v>3.8679126568383763E-9</c:v>
                </c:pt>
                <c:pt idx="434">
                  <c:v>3.1209410902339158E-9</c:v>
                </c:pt>
                <c:pt idx="435">
                  <c:v>2.5157491143715847E-9</c:v>
                </c:pt>
                <c:pt idx="436">
                  <c:v>2.0259183142680022E-9</c:v>
                </c:pt>
                <c:pt idx="437">
                  <c:v>1.6298565312471582E-9</c:v>
                </c:pt>
                <c:pt idx="438">
                  <c:v>1.3099347657553709E-9</c:v>
                </c:pt>
                <c:pt idx="439">
                  <c:v>1.051774905109849E-9</c:v>
                </c:pt>
                <c:pt idx="440">
                  <c:v>8.436625770660377E-10</c:v>
                </c:pt>
                <c:pt idx="441">
                  <c:v>6.7606368862618425E-10</c:v>
                </c:pt>
                <c:pt idx="442">
                  <c:v>5.4122678403916618E-10</c:v>
                </c:pt>
                <c:pt idx="443">
                  <c:v>4.3285635239863308E-10</c:v>
                </c:pt>
                <c:pt idx="444">
                  <c:v>3.4584472406937448E-10</c:v>
                </c:pt>
                <c:pt idx="445">
                  <c:v>2.7605229299449299E-10</c:v>
                </c:pt>
                <c:pt idx="446">
                  <c:v>2.2012755391069095E-10</c:v>
                </c:pt>
                <c:pt idx="447">
                  <c:v>1.7535990483268948E-10</c:v>
                </c:pt>
                <c:pt idx="448">
                  <c:v>1.3955938251613307E-10</c:v>
                </c:pt>
                <c:pt idx="449">
                  <c:v>1.1095851148809237E-10</c:v>
                </c:pt>
                <c:pt idx="450">
                  <c:v>8.8132288918856923E-11</c:v>
                </c:pt>
                <c:pt idx="451">
                  <c:v>6.9933026177129845E-11</c:v>
                </c:pt>
                <c:pt idx="452">
                  <c:v>5.5437346987725013E-11</c:v>
                </c:pt>
                <c:pt idx="453">
                  <c:v>4.3903121543367012E-11</c:v>
                </c:pt>
                <c:pt idx="454">
                  <c:v>3.4734512360333058E-11</c:v>
                </c:pt>
                <c:pt idx="455">
                  <c:v>2.7453635104362358E-11</c:v>
                </c:pt>
                <c:pt idx="456">
                  <c:v>2.1677607698703916E-11</c:v>
                </c:pt>
                <c:pt idx="457">
                  <c:v>1.7099983556665796E-11</c:v>
                </c:pt>
                <c:pt idx="458">
                  <c:v>1.3475747897575512E-11</c:v>
                </c:pt>
                <c:pt idx="459">
                  <c:v>1.060920661069109E-11</c:v>
                </c:pt>
                <c:pt idx="460">
                  <c:v>8.3442206818410678E-12</c:v>
                </c:pt>
                <c:pt idx="461">
                  <c:v>6.5563405008895231E-12</c:v>
                </c:pt>
                <c:pt idx="462">
                  <c:v>5.1464773290575456E-12</c:v>
                </c:pt>
                <c:pt idx="463">
                  <c:v>4.035817064036803E-12</c:v>
                </c:pt>
                <c:pt idx="464">
                  <c:v>3.1617368809845649E-12</c:v>
                </c:pt>
                <c:pt idx="465">
                  <c:v>2.4745305668537382E-12</c:v>
                </c:pt>
                <c:pt idx="466">
                  <c:v>1.934785237955475E-12</c:v>
                </c:pt>
                <c:pt idx="467">
                  <c:v>1.5112821474596589E-12</c:v>
                </c:pt>
                <c:pt idx="468">
                  <c:v>1.1793186966062279E-12</c:v>
                </c:pt>
                <c:pt idx="469">
                  <c:v>9.1936858579729772E-13</c:v>
                </c:pt>
                <c:pt idx="470">
                  <c:v>7.1601312144166175E-13</c:v>
                </c:pt>
                <c:pt idx="471">
                  <c:v>5.5708972300234311E-13</c:v>
                </c:pt>
                <c:pt idx="472">
                  <c:v>4.3301421855895975E-13</c:v>
                </c:pt>
                <c:pt idx="473">
                  <c:v>3.3624204025940132E-13</c:v>
                </c:pt>
                <c:pt idx="474">
                  <c:v>2.6084031256445562E-13</c:v>
                </c:pt>
                <c:pt idx="475">
                  <c:v>2.0214837583977078E-13</c:v>
                </c:pt>
                <c:pt idx="476">
                  <c:v>1.5650875813585784E-13</c:v>
                </c:pt>
                <c:pt idx="477">
                  <c:v>1.210542047932867E-13</c:v>
                </c:pt>
                <c:pt idx="478">
                  <c:v>9.3539265980240477E-14</c:v>
                </c:pt>
                <c:pt idx="479">
                  <c:v>7.220726253934539E-14</c:v>
                </c:pt>
                <c:pt idx="480">
                  <c:v>5.568531086714587E-14</c:v>
                </c:pt>
                <c:pt idx="481">
                  <c:v>4.2901577437134004E-14</c:v>
                </c:pt>
                <c:pt idx="482">
                  <c:v>3.3020125387305704E-14</c:v>
                </c:pt>
                <c:pt idx="483">
                  <c:v>2.538966787674863E-14</c:v>
                </c:pt>
                <c:pt idx="484">
                  <c:v>1.9503302929926509E-14</c:v>
                </c:pt>
                <c:pt idx="485">
                  <c:v>1.4966910358529042E-14</c:v>
                </c:pt>
                <c:pt idx="486">
                  <c:v>1.1474373790019359E-14</c:v>
                </c:pt>
                <c:pt idx="487">
                  <c:v>8.788174542899318E-15</c:v>
                </c:pt>
                <c:pt idx="488">
                  <c:v>6.7242089303664983E-15</c:v>
                </c:pt>
                <c:pt idx="489">
                  <c:v>5.1399224791998644E-15</c:v>
                </c:pt>
                <c:pt idx="490">
                  <c:v>3.9250462951023689E-15</c:v>
                </c:pt>
                <c:pt idx="491">
                  <c:v>2.9943726181867781E-15</c:v>
                </c:pt>
                <c:pt idx="492">
                  <c:v>2.2821266714867307E-15</c:v>
                </c:pt>
                <c:pt idx="493">
                  <c:v>1.7375867461414538E-15</c:v>
                </c:pt>
                <c:pt idx="494">
                  <c:v>1.3216793009630956E-15</c:v>
                </c:pt>
                <c:pt idx="495">
                  <c:v>1.0043348352927043E-15</c:v>
                </c:pt>
                <c:pt idx="496">
                  <c:v>7.6243672823437174E-16</c:v>
                </c:pt>
                <c:pt idx="497">
                  <c:v>5.7823175234670747E-16</c:v>
                </c:pt>
                <c:pt idx="498">
                  <c:v>4.3809965209773623E-16</c:v>
                </c:pt>
                <c:pt idx="499">
                  <c:v>3.3160168212422305E-16</c:v>
                </c:pt>
                <c:pt idx="500">
                  <c:v>2.5074563773327941E-16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7F6-490B-BFCC-C5A537C30CE2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544.06147723742947</c:v>
                </c:pt>
                <c:pt idx="1">
                  <c:v>544.01147723742952</c:v>
                </c:pt>
                <c:pt idx="2">
                  <c:v>543.96147723742956</c:v>
                </c:pt>
                <c:pt idx="3">
                  <c:v>543.91147723742961</c:v>
                </c:pt>
                <c:pt idx="4">
                  <c:v>543.86147723742943</c:v>
                </c:pt>
                <c:pt idx="5">
                  <c:v>543.81147723742947</c:v>
                </c:pt>
                <c:pt idx="6">
                  <c:v>543.76147723742952</c:v>
                </c:pt>
                <c:pt idx="7">
                  <c:v>543.71147723742956</c:v>
                </c:pt>
                <c:pt idx="8">
                  <c:v>543.66147723742961</c:v>
                </c:pt>
                <c:pt idx="9">
                  <c:v>543.61147723742943</c:v>
                </c:pt>
                <c:pt idx="10">
                  <c:v>543.56147723742947</c:v>
                </c:pt>
                <c:pt idx="11">
                  <c:v>543.51147723743043</c:v>
                </c:pt>
                <c:pt idx="12">
                  <c:v>543.46147723743047</c:v>
                </c:pt>
                <c:pt idx="13">
                  <c:v>543.41147723743052</c:v>
                </c:pt>
                <c:pt idx="14">
                  <c:v>543.36147723743056</c:v>
                </c:pt>
                <c:pt idx="15">
                  <c:v>543.31147723743061</c:v>
                </c:pt>
                <c:pt idx="16">
                  <c:v>543.26147723743043</c:v>
                </c:pt>
                <c:pt idx="17">
                  <c:v>543.21147723743047</c:v>
                </c:pt>
                <c:pt idx="18">
                  <c:v>543.16147723743052</c:v>
                </c:pt>
                <c:pt idx="19">
                  <c:v>543.11147723743056</c:v>
                </c:pt>
                <c:pt idx="20">
                  <c:v>543.06147723743061</c:v>
                </c:pt>
                <c:pt idx="21">
                  <c:v>543.01147723743043</c:v>
                </c:pt>
                <c:pt idx="22">
                  <c:v>542.96147723743047</c:v>
                </c:pt>
                <c:pt idx="23">
                  <c:v>542.91147723743052</c:v>
                </c:pt>
                <c:pt idx="24">
                  <c:v>542.86147723743056</c:v>
                </c:pt>
                <c:pt idx="25">
                  <c:v>542.81147723743061</c:v>
                </c:pt>
                <c:pt idx="26">
                  <c:v>542.76147723743043</c:v>
                </c:pt>
                <c:pt idx="27">
                  <c:v>542.71147723743047</c:v>
                </c:pt>
                <c:pt idx="28">
                  <c:v>542.66147723743052</c:v>
                </c:pt>
                <c:pt idx="29">
                  <c:v>542.61147723743056</c:v>
                </c:pt>
                <c:pt idx="30">
                  <c:v>542.56147723743061</c:v>
                </c:pt>
                <c:pt idx="31">
                  <c:v>542.51147723743043</c:v>
                </c:pt>
                <c:pt idx="32">
                  <c:v>542.46147723743047</c:v>
                </c:pt>
                <c:pt idx="33">
                  <c:v>542.41147723743143</c:v>
                </c:pt>
                <c:pt idx="34">
                  <c:v>542.36147723743147</c:v>
                </c:pt>
                <c:pt idx="35">
                  <c:v>542.31147723743152</c:v>
                </c:pt>
                <c:pt idx="36">
                  <c:v>542.26147723743156</c:v>
                </c:pt>
                <c:pt idx="37">
                  <c:v>542.21147723743161</c:v>
                </c:pt>
                <c:pt idx="38">
                  <c:v>542.16147723743143</c:v>
                </c:pt>
                <c:pt idx="39">
                  <c:v>542.11147723743147</c:v>
                </c:pt>
                <c:pt idx="40">
                  <c:v>542.06147723743152</c:v>
                </c:pt>
                <c:pt idx="41">
                  <c:v>542.01147723743156</c:v>
                </c:pt>
                <c:pt idx="42">
                  <c:v>541.96147723743161</c:v>
                </c:pt>
                <c:pt idx="43">
                  <c:v>541.91147723743143</c:v>
                </c:pt>
                <c:pt idx="44">
                  <c:v>541.86147723743147</c:v>
                </c:pt>
                <c:pt idx="45">
                  <c:v>541.81147723743152</c:v>
                </c:pt>
                <c:pt idx="46">
                  <c:v>541.76147723743156</c:v>
                </c:pt>
                <c:pt idx="47">
                  <c:v>541.71147723743161</c:v>
                </c:pt>
                <c:pt idx="48">
                  <c:v>541.66147723743143</c:v>
                </c:pt>
                <c:pt idx="49">
                  <c:v>541.61147723743147</c:v>
                </c:pt>
                <c:pt idx="50">
                  <c:v>541.56147723743152</c:v>
                </c:pt>
                <c:pt idx="51">
                  <c:v>541.51147723743156</c:v>
                </c:pt>
                <c:pt idx="52">
                  <c:v>541.46147723743161</c:v>
                </c:pt>
                <c:pt idx="53">
                  <c:v>541.41147723743143</c:v>
                </c:pt>
                <c:pt idx="54">
                  <c:v>541.36147723743147</c:v>
                </c:pt>
                <c:pt idx="55">
                  <c:v>541.31147723743243</c:v>
                </c:pt>
                <c:pt idx="56">
                  <c:v>541.26147723743247</c:v>
                </c:pt>
                <c:pt idx="57">
                  <c:v>541.21147723743252</c:v>
                </c:pt>
                <c:pt idx="58">
                  <c:v>541.16147723743256</c:v>
                </c:pt>
                <c:pt idx="59">
                  <c:v>541.11147723743261</c:v>
                </c:pt>
                <c:pt idx="60">
                  <c:v>541.06147723743243</c:v>
                </c:pt>
                <c:pt idx="61">
                  <c:v>541.01147723743247</c:v>
                </c:pt>
                <c:pt idx="62">
                  <c:v>540.96147723743252</c:v>
                </c:pt>
                <c:pt idx="63">
                  <c:v>540.91147723743256</c:v>
                </c:pt>
                <c:pt idx="64">
                  <c:v>540.86147723743261</c:v>
                </c:pt>
                <c:pt idx="65">
                  <c:v>540.81147723743243</c:v>
                </c:pt>
                <c:pt idx="66">
                  <c:v>540.76147723743247</c:v>
                </c:pt>
                <c:pt idx="67">
                  <c:v>540.71147723743252</c:v>
                </c:pt>
                <c:pt idx="68">
                  <c:v>540.66147723743256</c:v>
                </c:pt>
                <c:pt idx="69">
                  <c:v>540.61147723743261</c:v>
                </c:pt>
                <c:pt idx="70">
                  <c:v>540.56147723743243</c:v>
                </c:pt>
                <c:pt idx="71">
                  <c:v>540.51147723743247</c:v>
                </c:pt>
                <c:pt idx="72">
                  <c:v>540.46147723743252</c:v>
                </c:pt>
                <c:pt idx="73">
                  <c:v>540.41147723743256</c:v>
                </c:pt>
                <c:pt idx="74">
                  <c:v>540.36147723743261</c:v>
                </c:pt>
                <c:pt idx="75">
                  <c:v>540.31147723743243</c:v>
                </c:pt>
                <c:pt idx="76">
                  <c:v>540.26147723743247</c:v>
                </c:pt>
                <c:pt idx="77">
                  <c:v>540.21147723743343</c:v>
                </c:pt>
                <c:pt idx="78">
                  <c:v>540.16147723743347</c:v>
                </c:pt>
                <c:pt idx="79">
                  <c:v>540.11147723743352</c:v>
                </c:pt>
                <c:pt idx="80">
                  <c:v>540.06147723743356</c:v>
                </c:pt>
                <c:pt idx="81">
                  <c:v>540.01147723743361</c:v>
                </c:pt>
                <c:pt idx="82">
                  <c:v>539.96147723743343</c:v>
                </c:pt>
                <c:pt idx="83">
                  <c:v>539.91147723743347</c:v>
                </c:pt>
                <c:pt idx="84">
                  <c:v>539.86147723743352</c:v>
                </c:pt>
                <c:pt idx="85">
                  <c:v>539.81147723743356</c:v>
                </c:pt>
                <c:pt idx="86">
                  <c:v>539.76147723743361</c:v>
                </c:pt>
                <c:pt idx="87">
                  <c:v>539.71147723743343</c:v>
                </c:pt>
                <c:pt idx="88">
                  <c:v>539.66147723743347</c:v>
                </c:pt>
                <c:pt idx="89">
                  <c:v>539.61147723743352</c:v>
                </c:pt>
                <c:pt idx="90">
                  <c:v>539.56147723743356</c:v>
                </c:pt>
                <c:pt idx="91">
                  <c:v>539.51147723743361</c:v>
                </c:pt>
                <c:pt idx="92">
                  <c:v>539.46147723743343</c:v>
                </c:pt>
                <c:pt idx="93">
                  <c:v>539.41147723743347</c:v>
                </c:pt>
                <c:pt idx="94">
                  <c:v>539.36147723743352</c:v>
                </c:pt>
                <c:pt idx="95">
                  <c:v>539.31147723743356</c:v>
                </c:pt>
                <c:pt idx="96">
                  <c:v>539.26147723743361</c:v>
                </c:pt>
                <c:pt idx="97">
                  <c:v>539.21147723743343</c:v>
                </c:pt>
                <c:pt idx="98">
                  <c:v>539.16147723743347</c:v>
                </c:pt>
                <c:pt idx="99">
                  <c:v>539.11147723743443</c:v>
                </c:pt>
                <c:pt idx="100">
                  <c:v>539.06147723743447</c:v>
                </c:pt>
                <c:pt idx="101">
                  <c:v>539.01147723743452</c:v>
                </c:pt>
                <c:pt idx="102">
                  <c:v>538.96147723743456</c:v>
                </c:pt>
                <c:pt idx="103">
                  <c:v>538.91147723743461</c:v>
                </c:pt>
                <c:pt idx="104">
                  <c:v>538.86147723743443</c:v>
                </c:pt>
                <c:pt idx="105">
                  <c:v>538.81147723743447</c:v>
                </c:pt>
                <c:pt idx="106">
                  <c:v>538.76147723743452</c:v>
                </c:pt>
                <c:pt idx="107">
                  <c:v>538.71147723743456</c:v>
                </c:pt>
                <c:pt idx="108">
                  <c:v>538.66147723743461</c:v>
                </c:pt>
                <c:pt idx="109">
                  <c:v>538.61147723743443</c:v>
                </c:pt>
                <c:pt idx="110">
                  <c:v>538.56147723743447</c:v>
                </c:pt>
                <c:pt idx="111">
                  <c:v>538.51147723743452</c:v>
                </c:pt>
                <c:pt idx="112">
                  <c:v>538.46147723743456</c:v>
                </c:pt>
                <c:pt idx="113">
                  <c:v>538.41147723743461</c:v>
                </c:pt>
                <c:pt idx="114">
                  <c:v>538.36147723743443</c:v>
                </c:pt>
                <c:pt idx="115">
                  <c:v>538.31147723743447</c:v>
                </c:pt>
                <c:pt idx="116">
                  <c:v>538.26147723743452</c:v>
                </c:pt>
                <c:pt idx="117">
                  <c:v>538.21147723743456</c:v>
                </c:pt>
                <c:pt idx="118">
                  <c:v>538.16147723743461</c:v>
                </c:pt>
                <c:pt idx="119">
                  <c:v>538.11147723743443</c:v>
                </c:pt>
                <c:pt idx="120">
                  <c:v>538.06147723743447</c:v>
                </c:pt>
                <c:pt idx="121">
                  <c:v>538.01147723743543</c:v>
                </c:pt>
                <c:pt idx="122">
                  <c:v>537.96147723743547</c:v>
                </c:pt>
                <c:pt idx="123">
                  <c:v>537.91147723743552</c:v>
                </c:pt>
                <c:pt idx="124">
                  <c:v>537.86147723743557</c:v>
                </c:pt>
                <c:pt idx="125">
                  <c:v>537.81147723743561</c:v>
                </c:pt>
                <c:pt idx="126">
                  <c:v>537.76147723743543</c:v>
                </c:pt>
                <c:pt idx="127">
                  <c:v>537.71147723743547</c:v>
                </c:pt>
                <c:pt idx="128">
                  <c:v>537.66147723743552</c:v>
                </c:pt>
                <c:pt idx="129">
                  <c:v>537.61147723743557</c:v>
                </c:pt>
                <c:pt idx="130">
                  <c:v>537.56147723743561</c:v>
                </c:pt>
                <c:pt idx="131">
                  <c:v>537.51147723743543</c:v>
                </c:pt>
                <c:pt idx="132">
                  <c:v>537.46147723743547</c:v>
                </c:pt>
                <c:pt idx="133">
                  <c:v>537.41147723743552</c:v>
                </c:pt>
                <c:pt idx="134">
                  <c:v>537.36147723743557</c:v>
                </c:pt>
                <c:pt idx="135">
                  <c:v>537.31147723743561</c:v>
                </c:pt>
                <c:pt idx="136">
                  <c:v>537.26147723743543</c:v>
                </c:pt>
                <c:pt idx="137">
                  <c:v>537.21147723743547</c:v>
                </c:pt>
                <c:pt idx="138">
                  <c:v>537.16147723743552</c:v>
                </c:pt>
                <c:pt idx="139">
                  <c:v>537.11147723743557</c:v>
                </c:pt>
                <c:pt idx="140">
                  <c:v>537.06147723743561</c:v>
                </c:pt>
                <c:pt idx="141">
                  <c:v>537.01147723743543</c:v>
                </c:pt>
                <c:pt idx="142">
                  <c:v>536.96147723743547</c:v>
                </c:pt>
                <c:pt idx="143">
                  <c:v>536.91147723743643</c:v>
                </c:pt>
                <c:pt idx="144">
                  <c:v>536.86147723743647</c:v>
                </c:pt>
                <c:pt idx="145">
                  <c:v>536.81147723743652</c:v>
                </c:pt>
                <c:pt idx="146">
                  <c:v>536.76147723743657</c:v>
                </c:pt>
                <c:pt idx="147">
                  <c:v>536.71147723743661</c:v>
                </c:pt>
                <c:pt idx="148">
                  <c:v>536.66147723743643</c:v>
                </c:pt>
                <c:pt idx="149">
                  <c:v>536.61147723743647</c:v>
                </c:pt>
                <c:pt idx="150">
                  <c:v>536.56147723743652</c:v>
                </c:pt>
                <c:pt idx="151">
                  <c:v>536.51147723743657</c:v>
                </c:pt>
                <c:pt idx="152">
                  <c:v>536.46147723743661</c:v>
                </c:pt>
                <c:pt idx="153">
                  <c:v>536.41147723743643</c:v>
                </c:pt>
                <c:pt idx="154">
                  <c:v>536.36147723743647</c:v>
                </c:pt>
                <c:pt idx="155">
                  <c:v>536.31147723743652</c:v>
                </c:pt>
                <c:pt idx="156">
                  <c:v>536.26147723743657</c:v>
                </c:pt>
                <c:pt idx="157">
                  <c:v>536.21147723743661</c:v>
                </c:pt>
                <c:pt idx="158">
                  <c:v>536.16147723743643</c:v>
                </c:pt>
                <c:pt idx="159">
                  <c:v>536.11147723743647</c:v>
                </c:pt>
                <c:pt idx="160">
                  <c:v>536.06147723743652</c:v>
                </c:pt>
                <c:pt idx="161">
                  <c:v>536.01147723743657</c:v>
                </c:pt>
                <c:pt idx="162">
                  <c:v>535.96147723743661</c:v>
                </c:pt>
                <c:pt idx="163">
                  <c:v>535.91147723743643</c:v>
                </c:pt>
                <c:pt idx="164">
                  <c:v>535.86147723743647</c:v>
                </c:pt>
                <c:pt idx="165">
                  <c:v>535.81147723743743</c:v>
                </c:pt>
                <c:pt idx="166">
                  <c:v>535.76147723743748</c:v>
                </c:pt>
                <c:pt idx="167">
                  <c:v>535.71147723743752</c:v>
                </c:pt>
                <c:pt idx="168">
                  <c:v>535.66147723743757</c:v>
                </c:pt>
                <c:pt idx="169">
                  <c:v>535.61147723743761</c:v>
                </c:pt>
                <c:pt idx="170">
                  <c:v>535.56147723743743</c:v>
                </c:pt>
                <c:pt idx="171">
                  <c:v>535.51147723743748</c:v>
                </c:pt>
                <c:pt idx="172">
                  <c:v>535.46147723743752</c:v>
                </c:pt>
                <c:pt idx="173">
                  <c:v>535.41147723743757</c:v>
                </c:pt>
                <c:pt idx="174">
                  <c:v>535.36147723743761</c:v>
                </c:pt>
                <c:pt idx="175">
                  <c:v>535.31147723743743</c:v>
                </c:pt>
                <c:pt idx="176">
                  <c:v>535.26147723743748</c:v>
                </c:pt>
                <c:pt idx="177">
                  <c:v>535.21147723743752</c:v>
                </c:pt>
                <c:pt idx="178">
                  <c:v>535.16147723743757</c:v>
                </c:pt>
                <c:pt idx="179">
                  <c:v>535.11147723743761</c:v>
                </c:pt>
                <c:pt idx="180">
                  <c:v>535.06147723743743</c:v>
                </c:pt>
                <c:pt idx="181">
                  <c:v>535.01147723743748</c:v>
                </c:pt>
                <c:pt idx="182">
                  <c:v>534.96147723743752</c:v>
                </c:pt>
                <c:pt idx="183">
                  <c:v>534.91147723743757</c:v>
                </c:pt>
                <c:pt idx="184">
                  <c:v>534.86147723743761</c:v>
                </c:pt>
                <c:pt idx="185">
                  <c:v>534.81147723743743</c:v>
                </c:pt>
                <c:pt idx="186">
                  <c:v>534.76147723743748</c:v>
                </c:pt>
                <c:pt idx="187">
                  <c:v>534.71147723743843</c:v>
                </c:pt>
                <c:pt idx="188">
                  <c:v>534.66147723743848</c:v>
                </c:pt>
                <c:pt idx="189">
                  <c:v>534.61147723743852</c:v>
                </c:pt>
                <c:pt idx="190">
                  <c:v>534.56147723743857</c:v>
                </c:pt>
                <c:pt idx="191">
                  <c:v>534.51147723743861</c:v>
                </c:pt>
                <c:pt idx="192">
                  <c:v>534.46147723743843</c:v>
                </c:pt>
                <c:pt idx="193">
                  <c:v>534.41147723743848</c:v>
                </c:pt>
                <c:pt idx="194">
                  <c:v>534.36147723743852</c:v>
                </c:pt>
                <c:pt idx="195">
                  <c:v>534.31147723743857</c:v>
                </c:pt>
                <c:pt idx="196">
                  <c:v>534.26147723743861</c:v>
                </c:pt>
                <c:pt idx="197">
                  <c:v>534.21147723743843</c:v>
                </c:pt>
                <c:pt idx="198">
                  <c:v>534.16147723743848</c:v>
                </c:pt>
                <c:pt idx="199">
                  <c:v>534.11147723743852</c:v>
                </c:pt>
                <c:pt idx="200">
                  <c:v>534.06147723743857</c:v>
                </c:pt>
                <c:pt idx="201">
                  <c:v>534.01147723743861</c:v>
                </c:pt>
                <c:pt idx="202">
                  <c:v>533.96147723743843</c:v>
                </c:pt>
                <c:pt idx="203">
                  <c:v>533.91147723743848</c:v>
                </c:pt>
                <c:pt idx="204">
                  <c:v>533.86147723743852</c:v>
                </c:pt>
                <c:pt idx="205">
                  <c:v>533.81147723743857</c:v>
                </c:pt>
                <c:pt idx="206">
                  <c:v>533.76147723743861</c:v>
                </c:pt>
                <c:pt idx="207">
                  <c:v>533.71147723743843</c:v>
                </c:pt>
                <c:pt idx="208">
                  <c:v>533.66147723743848</c:v>
                </c:pt>
                <c:pt idx="209">
                  <c:v>533.61147723743943</c:v>
                </c:pt>
                <c:pt idx="210">
                  <c:v>533.56147723743948</c:v>
                </c:pt>
                <c:pt idx="211">
                  <c:v>533.51147723743952</c:v>
                </c:pt>
                <c:pt idx="212">
                  <c:v>533.46147723743957</c:v>
                </c:pt>
                <c:pt idx="213">
                  <c:v>533.41147723743961</c:v>
                </c:pt>
                <c:pt idx="214">
                  <c:v>533.36147723743943</c:v>
                </c:pt>
                <c:pt idx="215">
                  <c:v>533.31147723743948</c:v>
                </c:pt>
                <c:pt idx="216">
                  <c:v>533.26147723743952</c:v>
                </c:pt>
                <c:pt idx="217">
                  <c:v>533.21147723743957</c:v>
                </c:pt>
                <c:pt idx="218">
                  <c:v>533.16147723743961</c:v>
                </c:pt>
                <c:pt idx="219">
                  <c:v>533.11147723743943</c:v>
                </c:pt>
                <c:pt idx="220">
                  <c:v>533.06147723743948</c:v>
                </c:pt>
                <c:pt idx="221">
                  <c:v>533.01147723743952</c:v>
                </c:pt>
                <c:pt idx="222">
                  <c:v>532.96147723743957</c:v>
                </c:pt>
                <c:pt idx="223">
                  <c:v>532.91147723743961</c:v>
                </c:pt>
                <c:pt idx="224">
                  <c:v>532.86147723743943</c:v>
                </c:pt>
                <c:pt idx="225">
                  <c:v>532.81147723743948</c:v>
                </c:pt>
                <c:pt idx="226">
                  <c:v>532.76147723743952</c:v>
                </c:pt>
                <c:pt idx="227">
                  <c:v>532.71147723743957</c:v>
                </c:pt>
                <c:pt idx="228">
                  <c:v>532.66147723743961</c:v>
                </c:pt>
                <c:pt idx="229">
                  <c:v>532.61147723743943</c:v>
                </c:pt>
                <c:pt idx="230">
                  <c:v>532.56147723743948</c:v>
                </c:pt>
                <c:pt idx="231">
                  <c:v>532.51147723744043</c:v>
                </c:pt>
                <c:pt idx="232">
                  <c:v>532.46147723744048</c:v>
                </c:pt>
                <c:pt idx="233">
                  <c:v>532.41147723744052</c:v>
                </c:pt>
                <c:pt idx="234">
                  <c:v>532.36147723744057</c:v>
                </c:pt>
                <c:pt idx="235">
                  <c:v>532.31147723744061</c:v>
                </c:pt>
                <c:pt idx="236">
                  <c:v>532.26147723744043</c:v>
                </c:pt>
                <c:pt idx="237">
                  <c:v>532.21147723744048</c:v>
                </c:pt>
                <c:pt idx="238">
                  <c:v>532.16147723744052</c:v>
                </c:pt>
                <c:pt idx="239">
                  <c:v>532.11147723744057</c:v>
                </c:pt>
                <c:pt idx="240">
                  <c:v>532.06147723744061</c:v>
                </c:pt>
                <c:pt idx="241">
                  <c:v>532.01147723744043</c:v>
                </c:pt>
                <c:pt idx="242">
                  <c:v>531.96147723744048</c:v>
                </c:pt>
                <c:pt idx="243">
                  <c:v>531.91147723744052</c:v>
                </c:pt>
                <c:pt idx="244">
                  <c:v>531.86147723744057</c:v>
                </c:pt>
                <c:pt idx="245">
                  <c:v>531.81147723744061</c:v>
                </c:pt>
                <c:pt idx="246">
                  <c:v>531.76147723744043</c:v>
                </c:pt>
                <c:pt idx="247">
                  <c:v>531.71147723744048</c:v>
                </c:pt>
                <c:pt idx="248">
                  <c:v>531.66147723744052</c:v>
                </c:pt>
                <c:pt idx="249">
                  <c:v>531.61147723744057</c:v>
                </c:pt>
                <c:pt idx="250">
                  <c:v>531.56147723744061</c:v>
                </c:pt>
                <c:pt idx="251">
                  <c:v>531.51147723744043</c:v>
                </c:pt>
                <c:pt idx="252">
                  <c:v>531.46147723744048</c:v>
                </c:pt>
                <c:pt idx="253">
                  <c:v>531.41147723744143</c:v>
                </c:pt>
                <c:pt idx="254">
                  <c:v>531.36147723744148</c:v>
                </c:pt>
                <c:pt idx="255">
                  <c:v>531.31147723744152</c:v>
                </c:pt>
                <c:pt idx="256">
                  <c:v>531.26147723744157</c:v>
                </c:pt>
                <c:pt idx="257">
                  <c:v>531.21147723744161</c:v>
                </c:pt>
                <c:pt idx="258">
                  <c:v>531.16147723744143</c:v>
                </c:pt>
                <c:pt idx="259">
                  <c:v>531.11147723744148</c:v>
                </c:pt>
                <c:pt idx="260">
                  <c:v>531.06147723744152</c:v>
                </c:pt>
                <c:pt idx="261">
                  <c:v>531.01147723744157</c:v>
                </c:pt>
                <c:pt idx="262">
                  <c:v>530.96147723744161</c:v>
                </c:pt>
                <c:pt idx="263">
                  <c:v>530.91147723744143</c:v>
                </c:pt>
                <c:pt idx="264">
                  <c:v>530.86147723744148</c:v>
                </c:pt>
                <c:pt idx="265">
                  <c:v>530.81147723744152</c:v>
                </c:pt>
                <c:pt idx="266">
                  <c:v>530.76147723744157</c:v>
                </c:pt>
                <c:pt idx="267">
                  <c:v>530.71147723744161</c:v>
                </c:pt>
                <c:pt idx="268">
                  <c:v>530.66147723744143</c:v>
                </c:pt>
                <c:pt idx="269">
                  <c:v>530.61147723744148</c:v>
                </c:pt>
                <c:pt idx="270">
                  <c:v>530.56147723744152</c:v>
                </c:pt>
                <c:pt idx="271">
                  <c:v>530.51147723744157</c:v>
                </c:pt>
                <c:pt idx="272">
                  <c:v>530.46147723744161</c:v>
                </c:pt>
                <c:pt idx="273">
                  <c:v>530.41147723744143</c:v>
                </c:pt>
                <c:pt idx="274">
                  <c:v>530.36147723744148</c:v>
                </c:pt>
                <c:pt idx="275">
                  <c:v>530.31147723744243</c:v>
                </c:pt>
                <c:pt idx="276">
                  <c:v>530.26147723744248</c:v>
                </c:pt>
                <c:pt idx="277">
                  <c:v>530.21147723744252</c:v>
                </c:pt>
                <c:pt idx="278">
                  <c:v>530.16147723744257</c:v>
                </c:pt>
                <c:pt idx="279">
                  <c:v>530.11147723744261</c:v>
                </c:pt>
                <c:pt idx="280">
                  <c:v>530.06147723744243</c:v>
                </c:pt>
                <c:pt idx="281">
                  <c:v>530.01147723744248</c:v>
                </c:pt>
                <c:pt idx="282">
                  <c:v>529.96147723744252</c:v>
                </c:pt>
                <c:pt idx="283">
                  <c:v>529.91147723744257</c:v>
                </c:pt>
                <c:pt idx="284">
                  <c:v>529.86147723744261</c:v>
                </c:pt>
                <c:pt idx="285">
                  <c:v>529.81147723744243</c:v>
                </c:pt>
                <c:pt idx="286">
                  <c:v>529.76147723744248</c:v>
                </c:pt>
                <c:pt idx="287">
                  <c:v>529.71147723744252</c:v>
                </c:pt>
                <c:pt idx="288">
                  <c:v>529.66147723744257</c:v>
                </c:pt>
                <c:pt idx="289">
                  <c:v>529.61147723744261</c:v>
                </c:pt>
                <c:pt idx="290">
                  <c:v>529.56147723744243</c:v>
                </c:pt>
                <c:pt idx="291">
                  <c:v>529.51147723744248</c:v>
                </c:pt>
                <c:pt idx="292">
                  <c:v>529.46147723744252</c:v>
                </c:pt>
                <c:pt idx="293">
                  <c:v>529.41147723744257</c:v>
                </c:pt>
                <c:pt idx="294">
                  <c:v>529.36147723744261</c:v>
                </c:pt>
                <c:pt idx="295">
                  <c:v>529.31147723744243</c:v>
                </c:pt>
                <c:pt idx="296">
                  <c:v>529.26147723744248</c:v>
                </c:pt>
                <c:pt idx="297">
                  <c:v>529.21147723744343</c:v>
                </c:pt>
                <c:pt idx="298">
                  <c:v>529.16147723744348</c:v>
                </c:pt>
                <c:pt idx="299">
                  <c:v>529.11147723744352</c:v>
                </c:pt>
                <c:pt idx="300">
                  <c:v>529.06147723744357</c:v>
                </c:pt>
                <c:pt idx="301">
                  <c:v>529.01147723744361</c:v>
                </c:pt>
                <c:pt idx="302">
                  <c:v>528.96147723744343</c:v>
                </c:pt>
                <c:pt idx="303">
                  <c:v>528.91147723744348</c:v>
                </c:pt>
                <c:pt idx="304">
                  <c:v>528.86147723744352</c:v>
                </c:pt>
                <c:pt idx="305">
                  <c:v>528.81147723744357</c:v>
                </c:pt>
                <c:pt idx="306">
                  <c:v>528.76147723744361</c:v>
                </c:pt>
                <c:pt idx="307">
                  <c:v>528.71147723744343</c:v>
                </c:pt>
                <c:pt idx="308">
                  <c:v>528.66147723744348</c:v>
                </c:pt>
                <c:pt idx="309">
                  <c:v>528.61147723744352</c:v>
                </c:pt>
                <c:pt idx="310">
                  <c:v>528.56147723744357</c:v>
                </c:pt>
                <c:pt idx="311">
                  <c:v>528.51147723744361</c:v>
                </c:pt>
                <c:pt idx="312">
                  <c:v>528.46147723744343</c:v>
                </c:pt>
                <c:pt idx="313">
                  <c:v>528.41147723744348</c:v>
                </c:pt>
                <c:pt idx="314">
                  <c:v>528.36147723744352</c:v>
                </c:pt>
                <c:pt idx="315">
                  <c:v>528.31147723744357</c:v>
                </c:pt>
                <c:pt idx="316">
                  <c:v>528.26147723744361</c:v>
                </c:pt>
                <c:pt idx="317">
                  <c:v>528.21147723744343</c:v>
                </c:pt>
                <c:pt idx="318">
                  <c:v>528.16147723744348</c:v>
                </c:pt>
                <c:pt idx="319">
                  <c:v>528.11147723744443</c:v>
                </c:pt>
                <c:pt idx="320">
                  <c:v>528.06147723744448</c:v>
                </c:pt>
                <c:pt idx="321">
                  <c:v>528.01147723744452</c:v>
                </c:pt>
                <c:pt idx="322">
                  <c:v>527.96147723744457</c:v>
                </c:pt>
                <c:pt idx="323">
                  <c:v>527.91147723744461</c:v>
                </c:pt>
                <c:pt idx="324">
                  <c:v>527.86147723744443</c:v>
                </c:pt>
                <c:pt idx="325">
                  <c:v>527.81147723744448</c:v>
                </c:pt>
                <c:pt idx="326">
                  <c:v>527.76147723744452</c:v>
                </c:pt>
                <c:pt idx="327">
                  <c:v>527.71147723744457</c:v>
                </c:pt>
                <c:pt idx="328">
                  <c:v>527.66147723744461</c:v>
                </c:pt>
                <c:pt idx="329">
                  <c:v>527.61147723744443</c:v>
                </c:pt>
                <c:pt idx="330">
                  <c:v>527.56147723744448</c:v>
                </c:pt>
                <c:pt idx="331">
                  <c:v>527.51147723744452</c:v>
                </c:pt>
                <c:pt idx="332">
                  <c:v>527.46147723744457</c:v>
                </c:pt>
                <c:pt idx="333">
                  <c:v>527.41147723744461</c:v>
                </c:pt>
                <c:pt idx="334">
                  <c:v>527.36147723744443</c:v>
                </c:pt>
                <c:pt idx="335">
                  <c:v>527.31147723744448</c:v>
                </c:pt>
                <c:pt idx="336">
                  <c:v>527.26147723744452</c:v>
                </c:pt>
                <c:pt idx="337">
                  <c:v>527.21147723744457</c:v>
                </c:pt>
                <c:pt idx="338">
                  <c:v>527.16147723744461</c:v>
                </c:pt>
                <c:pt idx="339">
                  <c:v>527.11147723744443</c:v>
                </c:pt>
                <c:pt idx="340">
                  <c:v>527.06147723744448</c:v>
                </c:pt>
                <c:pt idx="341">
                  <c:v>527.01147723744543</c:v>
                </c:pt>
                <c:pt idx="342">
                  <c:v>526.96147723744548</c:v>
                </c:pt>
                <c:pt idx="343">
                  <c:v>526.91147723744552</c:v>
                </c:pt>
                <c:pt idx="344">
                  <c:v>526.86147723744557</c:v>
                </c:pt>
                <c:pt idx="345">
                  <c:v>526.81147723744562</c:v>
                </c:pt>
                <c:pt idx="346">
                  <c:v>526.76147723744543</c:v>
                </c:pt>
                <c:pt idx="347">
                  <c:v>526.71147723744548</c:v>
                </c:pt>
                <c:pt idx="348">
                  <c:v>526.66147723744552</c:v>
                </c:pt>
                <c:pt idx="349">
                  <c:v>526.61147723744557</c:v>
                </c:pt>
                <c:pt idx="350">
                  <c:v>526.56147723744562</c:v>
                </c:pt>
                <c:pt idx="351">
                  <c:v>526.51147723744543</c:v>
                </c:pt>
                <c:pt idx="352">
                  <c:v>526.46147723744548</c:v>
                </c:pt>
                <c:pt idx="353">
                  <c:v>526.41147723744552</c:v>
                </c:pt>
                <c:pt idx="354">
                  <c:v>526.36147723744557</c:v>
                </c:pt>
                <c:pt idx="355">
                  <c:v>526.31147723744562</c:v>
                </c:pt>
                <c:pt idx="356">
                  <c:v>526.26147723744543</c:v>
                </c:pt>
                <c:pt idx="357">
                  <c:v>526.21147723744548</c:v>
                </c:pt>
                <c:pt idx="358">
                  <c:v>526.16147723744552</c:v>
                </c:pt>
                <c:pt idx="359">
                  <c:v>526.11147723744557</c:v>
                </c:pt>
                <c:pt idx="360">
                  <c:v>526.06147723744562</c:v>
                </c:pt>
                <c:pt idx="361">
                  <c:v>526.01147723744543</c:v>
                </c:pt>
                <c:pt idx="362">
                  <c:v>525.96147723744548</c:v>
                </c:pt>
                <c:pt idx="363">
                  <c:v>525.91147723744643</c:v>
                </c:pt>
                <c:pt idx="364">
                  <c:v>525.86147723744648</c:v>
                </c:pt>
                <c:pt idx="365">
                  <c:v>525.81147723744652</c:v>
                </c:pt>
                <c:pt idx="366">
                  <c:v>525.76147723744657</c:v>
                </c:pt>
                <c:pt idx="367">
                  <c:v>525.71147723744662</c:v>
                </c:pt>
                <c:pt idx="368">
                  <c:v>525.66147723744643</c:v>
                </c:pt>
                <c:pt idx="369">
                  <c:v>525.61147723744648</c:v>
                </c:pt>
                <c:pt idx="370">
                  <c:v>525.56147723744652</c:v>
                </c:pt>
                <c:pt idx="371">
                  <c:v>525.51147723744657</c:v>
                </c:pt>
                <c:pt idx="372">
                  <c:v>525.46147723744662</c:v>
                </c:pt>
                <c:pt idx="373">
                  <c:v>525.41147723744643</c:v>
                </c:pt>
                <c:pt idx="374">
                  <c:v>525.36147723744648</c:v>
                </c:pt>
                <c:pt idx="375">
                  <c:v>525.31147723744652</c:v>
                </c:pt>
                <c:pt idx="376">
                  <c:v>525.26147723744657</c:v>
                </c:pt>
                <c:pt idx="377">
                  <c:v>525.21147723744662</c:v>
                </c:pt>
                <c:pt idx="378">
                  <c:v>525.16147723744643</c:v>
                </c:pt>
                <c:pt idx="379">
                  <c:v>525.11147723744648</c:v>
                </c:pt>
                <c:pt idx="380">
                  <c:v>525.06147723744652</c:v>
                </c:pt>
                <c:pt idx="381">
                  <c:v>525.01147723744657</c:v>
                </c:pt>
                <c:pt idx="382">
                  <c:v>524.96147723744662</c:v>
                </c:pt>
                <c:pt idx="383">
                  <c:v>524.91147723744643</c:v>
                </c:pt>
                <c:pt idx="384">
                  <c:v>524.86147723744648</c:v>
                </c:pt>
                <c:pt idx="385">
                  <c:v>524.81147723744743</c:v>
                </c:pt>
                <c:pt idx="386">
                  <c:v>524.76147723744748</c:v>
                </c:pt>
                <c:pt idx="387">
                  <c:v>524.71147723744753</c:v>
                </c:pt>
                <c:pt idx="388">
                  <c:v>524.66147723744757</c:v>
                </c:pt>
                <c:pt idx="389">
                  <c:v>524.61147723744762</c:v>
                </c:pt>
                <c:pt idx="390">
                  <c:v>524.56147723744743</c:v>
                </c:pt>
                <c:pt idx="391">
                  <c:v>524.51147723744748</c:v>
                </c:pt>
                <c:pt idx="392">
                  <c:v>524.46147723744753</c:v>
                </c:pt>
                <c:pt idx="393">
                  <c:v>524.41147723744757</c:v>
                </c:pt>
                <c:pt idx="394">
                  <c:v>524.36147723744762</c:v>
                </c:pt>
                <c:pt idx="395">
                  <c:v>524.31147723744743</c:v>
                </c:pt>
                <c:pt idx="396">
                  <c:v>524.26147723744748</c:v>
                </c:pt>
                <c:pt idx="397">
                  <c:v>524.21147723744753</c:v>
                </c:pt>
                <c:pt idx="398">
                  <c:v>524.16147723744757</c:v>
                </c:pt>
                <c:pt idx="399">
                  <c:v>524.11147723744762</c:v>
                </c:pt>
                <c:pt idx="400">
                  <c:v>524.06147723744743</c:v>
                </c:pt>
                <c:pt idx="401">
                  <c:v>524.01147723744748</c:v>
                </c:pt>
                <c:pt idx="402">
                  <c:v>523.96147723744753</c:v>
                </c:pt>
                <c:pt idx="403">
                  <c:v>523.91147723744757</c:v>
                </c:pt>
                <c:pt idx="404">
                  <c:v>523.86147723744762</c:v>
                </c:pt>
                <c:pt idx="405">
                  <c:v>523.81147723744743</c:v>
                </c:pt>
                <c:pt idx="406">
                  <c:v>523.76147723744748</c:v>
                </c:pt>
                <c:pt idx="407">
                  <c:v>523.71147723744843</c:v>
                </c:pt>
                <c:pt idx="408">
                  <c:v>523.66147723744848</c:v>
                </c:pt>
                <c:pt idx="409">
                  <c:v>523.61147723744853</c:v>
                </c:pt>
                <c:pt idx="410">
                  <c:v>523.56147723744857</c:v>
                </c:pt>
                <c:pt idx="411">
                  <c:v>523.51147723744862</c:v>
                </c:pt>
                <c:pt idx="412">
                  <c:v>523.46147723744843</c:v>
                </c:pt>
                <c:pt idx="413">
                  <c:v>523.41147723744848</c:v>
                </c:pt>
                <c:pt idx="414">
                  <c:v>523.36147723744853</c:v>
                </c:pt>
                <c:pt idx="415">
                  <c:v>523.31147723744857</c:v>
                </c:pt>
                <c:pt idx="416">
                  <c:v>523.26147723744862</c:v>
                </c:pt>
                <c:pt idx="417">
                  <c:v>523.21147723744843</c:v>
                </c:pt>
                <c:pt idx="418">
                  <c:v>523.16147723744848</c:v>
                </c:pt>
                <c:pt idx="419">
                  <c:v>523.11147723744853</c:v>
                </c:pt>
                <c:pt idx="420">
                  <c:v>523.06147723744857</c:v>
                </c:pt>
                <c:pt idx="421">
                  <c:v>523.01147723744862</c:v>
                </c:pt>
                <c:pt idx="422">
                  <c:v>522.96147723744843</c:v>
                </c:pt>
                <c:pt idx="423">
                  <c:v>522.91147723744848</c:v>
                </c:pt>
                <c:pt idx="424">
                  <c:v>522.86147723744853</c:v>
                </c:pt>
                <c:pt idx="425">
                  <c:v>522.81147723744857</c:v>
                </c:pt>
                <c:pt idx="426">
                  <c:v>522.76147723744862</c:v>
                </c:pt>
                <c:pt idx="427">
                  <c:v>522.71147723744843</c:v>
                </c:pt>
                <c:pt idx="428">
                  <c:v>522.66147723744848</c:v>
                </c:pt>
                <c:pt idx="429">
                  <c:v>522.61147723744944</c:v>
                </c:pt>
                <c:pt idx="430">
                  <c:v>522.56147723744948</c:v>
                </c:pt>
                <c:pt idx="431">
                  <c:v>522.51147723744953</c:v>
                </c:pt>
                <c:pt idx="432">
                  <c:v>522.46147723744957</c:v>
                </c:pt>
                <c:pt idx="433">
                  <c:v>522.41147723744962</c:v>
                </c:pt>
                <c:pt idx="434">
                  <c:v>522.36147723744944</c:v>
                </c:pt>
                <c:pt idx="435">
                  <c:v>522.31147723744948</c:v>
                </c:pt>
                <c:pt idx="436">
                  <c:v>522.26147723744953</c:v>
                </c:pt>
                <c:pt idx="437">
                  <c:v>522.21147723744957</c:v>
                </c:pt>
                <c:pt idx="438">
                  <c:v>522.16147723744962</c:v>
                </c:pt>
                <c:pt idx="439">
                  <c:v>522.11147723744944</c:v>
                </c:pt>
                <c:pt idx="440">
                  <c:v>522.06147723744948</c:v>
                </c:pt>
                <c:pt idx="441">
                  <c:v>522.01147723744953</c:v>
                </c:pt>
                <c:pt idx="442">
                  <c:v>521.96147723744957</c:v>
                </c:pt>
                <c:pt idx="443">
                  <c:v>521.91147723744962</c:v>
                </c:pt>
                <c:pt idx="444">
                  <c:v>521.86147723744944</c:v>
                </c:pt>
                <c:pt idx="445">
                  <c:v>521.81147723744948</c:v>
                </c:pt>
                <c:pt idx="446">
                  <c:v>521.76147723744953</c:v>
                </c:pt>
                <c:pt idx="447">
                  <c:v>521.71147723744957</c:v>
                </c:pt>
                <c:pt idx="448">
                  <c:v>521.66147723744962</c:v>
                </c:pt>
                <c:pt idx="449">
                  <c:v>521.61147723744944</c:v>
                </c:pt>
                <c:pt idx="450">
                  <c:v>521.56147723744948</c:v>
                </c:pt>
                <c:pt idx="451">
                  <c:v>521.51147723745044</c:v>
                </c:pt>
                <c:pt idx="452">
                  <c:v>521.46147723745048</c:v>
                </c:pt>
                <c:pt idx="453">
                  <c:v>521.41147723745053</c:v>
                </c:pt>
                <c:pt idx="454">
                  <c:v>521.36147723745057</c:v>
                </c:pt>
                <c:pt idx="455">
                  <c:v>521.31147723745062</c:v>
                </c:pt>
                <c:pt idx="456">
                  <c:v>521.26147723745044</c:v>
                </c:pt>
                <c:pt idx="457">
                  <c:v>521.21147723745048</c:v>
                </c:pt>
                <c:pt idx="458">
                  <c:v>521.16147723745053</c:v>
                </c:pt>
                <c:pt idx="459">
                  <c:v>521.11147723745057</c:v>
                </c:pt>
                <c:pt idx="460">
                  <c:v>521.06147723745062</c:v>
                </c:pt>
                <c:pt idx="461">
                  <c:v>521.01147723745044</c:v>
                </c:pt>
                <c:pt idx="462">
                  <c:v>520.96147723745048</c:v>
                </c:pt>
                <c:pt idx="463">
                  <c:v>520.91147723745053</c:v>
                </c:pt>
                <c:pt idx="464">
                  <c:v>520.86147723745057</c:v>
                </c:pt>
                <c:pt idx="465">
                  <c:v>520.81147723745062</c:v>
                </c:pt>
                <c:pt idx="466">
                  <c:v>520.76147723745044</c:v>
                </c:pt>
                <c:pt idx="467">
                  <c:v>520.71147723745048</c:v>
                </c:pt>
                <c:pt idx="468">
                  <c:v>520.66147723745053</c:v>
                </c:pt>
                <c:pt idx="469">
                  <c:v>520.61147723745057</c:v>
                </c:pt>
                <c:pt idx="470">
                  <c:v>520.56147723745062</c:v>
                </c:pt>
                <c:pt idx="471">
                  <c:v>520.51147723745044</c:v>
                </c:pt>
                <c:pt idx="472">
                  <c:v>520.46147723745048</c:v>
                </c:pt>
                <c:pt idx="473">
                  <c:v>520.41147723745144</c:v>
                </c:pt>
                <c:pt idx="474">
                  <c:v>520.36147723745148</c:v>
                </c:pt>
                <c:pt idx="475">
                  <c:v>520.31147723745153</c:v>
                </c:pt>
                <c:pt idx="476">
                  <c:v>520.26147723745157</c:v>
                </c:pt>
                <c:pt idx="477">
                  <c:v>520.21147723745162</c:v>
                </c:pt>
                <c:pt idx="478">
                  <c:v>520.16147723745144</c:v>
                </c:pt>
                <c:pt idx="479">
                  <c:v>520.11147723745148</c:v>
                </c:pt>
                <c:pt idx="480">
                  <c:v>520.06147723745153</c:v>
                </c:pt>
                <c:pt idx="481">
                  <c:v>520.01147723745157</c:v>
                </c:pt>
                <c:pt idx="482">
                  <c:v>519.96147723745162</c:v>
                </c:pt>
                <c:pt idx="483">
                  <c:v>519.91147723745144</c:v>
                </c:pt>
                <c:pt idx="484">
                  <c:v>519.86147723745148</c:v>
                </c:pt>
                <c:pt idx="485">
                  <c:v>519.81147723745153</c:v>
                </c:pt>
                <c:pt idx="486">
                  <c:v>519.76147723745157</c:v>
                </c:pt>
                <c:pt idx="487">
                  <c:v>519.71147723745162</c:v>
                </c:pt>
                <c:pt idx="488">
                  <c:v>519.66147723745144</c:v>
                </c:pt>
                <c:pt idx="489">
                  <c:v>519.61147723745148</c:v>
                </c:pt>
                <c:pt idx="490">
                  <c:v>519.56147723745153</c:v>
                </c:pt>
                <c:pt idx="491">
                  <c:v>519.51147723745157</c:v>
                </c:pt>
                <c:pt idx="492">
                  <c:v>519.46147723745162</c:v>
                </c:pt>
                <c:pt idx="493">
                  <c:v>519.41147723745144</c:v>
                </c:pt>
                <c:pt idx="494">
                  <c:v>519.36147723745148</c:v>
                </c:pt>
                <c:pt idx="495">
                  <c:v>519.31147723745244</c:v>
                </c:pt>
                <c:pt idx="496">
                  <c:v>519.26147723745248</c:v>
                </c:pt>
                <c:pt idx="497">
                  <c:v>519.21147723745253</c:v>
                </c:pt>
                <c:pt idx="498">
                  <c:v>519.16147723745257</c:v>
                </c:pt>
                <c:pt idx="499">
                  <c:v>519.11147723745262</c:v>
                </c:pt>
                <c:pt idx="500">
                  <c:v>519.06147723745244</c:v>
                </c:pt>
              </c:numCache>
            </c:numRef>
          </c:xVal>
          <c:yVal>
            <c:numRef>
              <c:f>Carbon!$G$12:$G$1113</c:f>
              <c:numCache>
                <c:formatCode>General</c:formatCode>
                <c:ptCount val="1102"/>
                <c:pt idx="0">
                  <c:v>1.0490076936372189E-16</c:v>
                </c:pt>
                <c:pt idx="1">
                  <c:v>1.2797328584518706E-16</c:v>
                </c:pt>
                <c:pt idx="2">
                  <c:v>1.5604195981491221E-16</c:v>
                </c:pt>
                <c:pt idx="3">
                  <c:v>1.9017126654124859E-16</c:v>
                </c:pt>
                <c:pt idx="4">
                  <c:v>2.3164867963226087E-16</c:v>
                </c:pt>
                <c:pt idx="5">
                  <c:v>2.8203057112483846E-16</c:v>
                </c:pt>
                <c:pt idx="6">
                  <c:v>3.431973866360962E-16</c:v>
                </c:pt>
                <c:pt idx="7">
                  <c:v>4.174199338759232E-16</c:v>
                </c:pt>
                <c:pt idx="8">
                  <c:v>5.0743897983000354E-16</c:v>
                </c:pt>
                <c:pt idx="9">
                  <c:v>6.1656077677907477E-16</c:v>
                </c:pt>
                <c:pt idx="10">
                  <c:v>7.4877164263978954E-16</c:v>
                </c:pt>
                <c:pt idx="11">
                  <c:v>9.088753217964508E-16</c:v>
                </c:pt>
                <c:pt idx="12">
                  <c:v>1.1026575662100613E-15</c:v>
                </c:pt>
                <c:pt idx="13">
                  <c:v>1.3370832238388098E-15</c:v>
                </c:pt>
                <c:pt idx="14">
                  <c:v>1.6205321269334556E-15</c:v>
                </c:pt>
                <c:pt idx="15">
                  <c:v>1.9630812650800289E-15</c:v>
                </c:pt>
                <c:pt idx="16">
                  <c:v>2.3768421412484219E-15</c:v>
                </c:pt>
                <c:pt idx="17">
                  <c:v>2.8763638832775646E-15</c:v>
                </c:pt>
                <c:pt idx="18">
                  <c:v>3.4791146653620455E-15</c:v>
                </c:pt>
                <c:pt idx="19">
                  <c:v>4.2060563392731958E-15</c:v>
                </c:pt>
                <c:pt idx="20">
                  <c:v>5.0823299484086284E-15</c:v>
                </c:pt>
                <c:pt idx="21">
                  <c:v>6.1380730753208347E-15</c:v>
                </c:pt>
                <c:pt idx="22">
                  <c:v>7.4093938446710004E-15</c:v>
                </c:pt>
                <c:pt idx="23">
                  <c:v>8.9395309736046164E-15</c:v>
                </c:pt>
                <c:pt idx="24">
                  <c:v>1.0780234652875666E-14</c:v>
                </c:pt>
                <c:pt idx="25">
                  <c:v>1.2993409399242558E-14</c:v>
                </c:pt>
                <c:pt idx="26">
                  <c:v>1.5653067510678922E-14</c:v>
                </c:pt>
                <c:pt idx="27">
                  <c:v>1.884765057819064E-14</c:v>
                </c:pt>
                <c:pt idx="28">
                  <c:v>2.2682786892297172E-14</c:v>
                </c:pt>
                <c:pt idx="29">
                  <c:v>2.728456479678578E-14</c:v>
                </c:pt>
                <c:pt idx="30">
                  <c:v>3.2803416403118664E-14</c:v>
                </c:pt>
                <c:pt idx="31">
                  <c:v>3.9418722951308047E-14</c:v>
                </c:pt>
                <c:pt idx="32">
                  <c:v>4.734427291567018E-14</c:v>
                </c:pt>
                <c:pt idx="33">
                  <c:v>5.6834727205825735E-14</c:v>
                </c:pt>
                <c:pt idx="34">
                  <c:v>6.8193273084525419E-14</c:v>
                </c:pt>
                <c:pt idx="35">
                  <c:v>8.1780680387595014E-14</c:v>
                </c:pt>
                <c:pt idx="36">
                  <c:v>9.8026011084985934E-14</c:v>
                </c:pt>
                <c:pt idx="37">
                  <c:v>1.1743927706023123E-13</c:v>
                </c:pt>
                <c:pt idx="38">
                  <c:v>1.4062639229098011E-13</c:v>
                </c:pt>
                <c:pt idx="39">
                  <c:v>1.6830682560397052E-13</c:v>
                </c:pt>
                <c:pt idx="40">
                  <c:v>2.0133443029406549E-13</c:v>
                </c:pt>
                <c:pt idx="41">
                  <c:v>2.4072200878731383E-13</c:v>
                </c:pt>
                <c:pt idx="42">
                  <c:v>2.8767026612800536E-13</c:v>
                </c:pt>
                <c:pt idx="43">
                  <c:v>3.4360191759280382E-13</c:v>
                </c:pt>
                <c:pt idx="44">
                  <c:v>4.1020184576374466E-13</c:v>
                </c:pt>
                <c:pt idx="45">
                  <c:v>4.8946435391189727E-13</c:v>
                </c:pt>
                <c:pt idx="46">
                  <c:v>5.8374873897816033E-13</c:v>
                </c:pt>
                <c:pt idx="47">
                  <c:v>6.9584461279739468E-13</c:v>
                </c:pt>
                <c:pt idx="48">
                  <c:v>8.2904863905858337E-13</c:v>
                </c:pt>
                <c:pt idx="49">
                  <c:v>9.8725463113989017E-13</c:v>
                </c:pt>
                <c:pt idx="50">
                  <c:v>1.1750592785250498E-12</c:v>
                </c:pt>
                <c:pt idx="51">
                  <c:v>1.397886143984101E-12</c:v>
                </c:pt>
                <c:pt idx="52">
                  <c:v>1.6621310082648586E-12</c:v>
                </c:pt>
                <c:pt idx="53">
                  <c:v>1.9753321429411721E-12</c:v>
                </c:pt>
                <c:pt idx="54">
                  <c:v>2.3463696760550083E-12</c:v>
                </c:pt>
                <c:pt idx="55">
                  <c:v>2.7856988916129014E-12</c:v>
                </c:pt>
                <c:pt idx="56">
                  <c:v>3.3056230869593219E-12</c:v>
                </c:pt>
                <c:pt idx="57">
                  <c:v>3.9206125176607463E-12</c:v>
                </c:pt>
                <c:pt idx="58">
                  <c:v>4.6476770069230063E-12</c:v>
                </c:pt>
                <c:pt idx="59">
                  <c:v>5.5068010061699205E-12</c:v>
                </c:pt>
                <c:pt idx="60">
                  <c:v>6.5214512906203823E-12</c:v>
                </c:pt>
                <c:pt idx="61">
                  <c:v>7.7191690857984838E-12</c:v>
                </c:pt>
                <c:pt idx="62">
                  <c:v>9.1322602803341358E-12</c:v>
                </c:pt>
                <c:pt idx="63">
                  <c:v>1.0798599523262259E-11</c:v>
                </c:pt>
                <c:pt idx="64">
                  <c:v>1.2762566472661215E-11</c:v>
                </c:pt>
                <c:pt idx="65">
                  <c:v>1.5076135304005208E-11</c:v>
                </c:pt>
                <c:pt idx="66">
                  <c:v>1.7800141855695745E-11</c:v>
                </c:pt>
                <c:pt idx="67">
                  <c:v>2.1005756548115917E-11</c:v>
                </c:pt>
                <c:pt idx="68">
                  <c:v>2.4776195530979463E-11</c:v>
                </c:pt>
                <c:pt idx="69">
                  <c:v>2.9208707473436428E-11</c:v>
                </c:pt>
                <c:pt idx="70">
                  <c:v>3.4416879102535639E-11</c:v>
                </c:pt>
                <c:pt idx="71">
                  <c:v>4.0533309122822981E-11</c:v>
                </c:pt>
                <c:pt idx="72">
                  <c:v>4.771270763171799E-11</c:v>
                </c:pt>
                <c:pt idx="73">
                  <c:v>5.6135486714008312E-11</c:v>
                </c:pt>
                <c:pt idx="74">
                  <c:v>6.6011917709431027E-11</c:v>
                </c:pt>
                <c:pt idx="75">
                  <c:v>7.7586941869449657E-11</c:v>
                </c:pt>
                <c:pt idx="76">
                  <c:v>9.1145733949772517E-11</c:v>
                </c:pt>
                <c:pt idx="77">
                  <c:v>1.07020132945935E-10</c:v>
                </c:pt>
                <c:pt idx="78">
                  <c:v>1.2559607091901871E-10</c:v>
                </c:pt>
                <c:pt idx="79">
                  <c:v>1.4732214995600888E-10</c:v>
                </c:pt>
                <c:pt idx="80">
                  <c:v>1.727195391021908E-10</c:v>
                </c:pt>
                <c:pt idx="81">
                  <c:v>2.0239338791986145E-10</c:v>
                </c:pt>
                <c:pt idx="82">
                  <c:v>2.3704598160969068E-10</c:v>
                </c:pt>
                <c:pt idx="83">
                  <c:v>2.7749189481246131E-10</c:v>
                </c:pt>
                <c:pt idx="84">
                  <c:v>3.2467543782217134E-10</c:v>
                </c:pt>
                <c:pt idx="85">
                  <c:v>3.7969073055231046E-10</c:v>
                </c:pt>
                <c:pt idx="86">
                  <c:v>4.4380478687998065E-10</c:v>
                </c:pt>
                <c:pt idx="87">
                  <c:v>5.184840456637358E-10</c:v>
                </c:pt>
                <c:pt idx="88">
                  <c:v>6.0542484562592182E-10</c:v>
                </c:pt>
                <c:pt idx="89">
                  <c:v>7.0658841034364318E-10</c:v>
                </c:pt>
                <c:pt idx="90">
                  <c:v>8.242409878158541E-10</c:v>
                </c:pt>
                <c:pt idx="91">
                  <c:v>9.6099987767569835E-10</c:v>
                </c:pt>
                <c:pt idx="92">
                  <c:v>1.1198861793604859E-9</c:v>
                </c:pt>
                <c:pt idx="93">
                  <c:v>1.3043852079174513E-9</c:v>
                </c:pt>
                <c:pt idx="94">
                  <c:v>1.5185156522599717E-9</c:v>
                </c:pt>
                <c:pt idx="95">
                  <c:v>1.7669086953611058E-9</c:v>
                </c:pt>
                <c:pt idx="96">
                  <c:v>2.0548984792069983E-9</c:v>
                </c:pt>
                <c:pt idx="97">
                  <c:v>2.3886254815160856E-9</c:v>
                </c:pt>
                <c:pt idx="98">
                  <c:v>2.7751545788377157E-9</c:v>
                </c:pt>
                <c:pt idx="99">
                  <c:v>3.2226098045213695E-9</c:v>
                </c:pt>
                <c:pt idx="100">
                  <c:v>3.7403280732871809E-9</c:v>
                </c:pt>
                <c:pt idx="101">
                  <c:v>4.3390344401107227E-9</c:v>
                </c:pt>
                <c:pt idx="102">
                  <c:v>5.0310417942486659E-9</c:v>
                </c:pt>
                <c:pt idx="103">
                  <c:v>5.8304782628809659E-9</c:v>
                </c:pt>
                <c:pt idx="104">
                  <c:v>6.7535460187757423E-9</c:v>
                </c:pt>
                <c:pt idx="105">
                  <c:v>7.8188156572028741E-9</c:v>
                </c:pt>
                <c:pt idx="106">
                  <c:v>9.0475608353390913E-9</c:v>
                </c:pt>
                <c:pt idx="107">
                  <c:v>1.0464138458688691E-8</c:v>
                </c:pt>
                <c:pt idx="108">
                  <c:v>1.2096420361314769E-8</c:v>
                </c:pt>
                <c:pt idx="109">
                  <c:v>1.3976283167362588E-8</c:v>
                </c:pt>
                <c:pt idx="110">
                  <c:v>1.6140163849485928E-8</c:v>
                </c:pt>
                <c:pt idx="111">
                  <c:v>1.8629689425203964E-8</c:v>
                </c:pt>
                <c:pt idx="112">
                  <c:v>2.1492390264881338E-8</c:v>
                </c:pt>
                <c:pt idx="113">
                  <c:v>2.4782507637748718E-8</c:v>
                </c:pt>
                <c:pt idx="114">
                  <c:v>2.85619074070346E-8</c:v>
                </c:pt>
                <c:pt idx="115">
                  <c:v>3.2901113216593383E-8</c:v>
                </c:pt>
                <c:pt idx="116">
                  <c:v>3.7880474105322728E-8</c:v>
                </c:pt>
                <c:pt idx="117">
                  <c:v>4.3591483257882504E-8</c:v>
                </c:pt>
                <c:pt idx="118">
                  <c:v>5.0138266571675441E-8</c:v>
                </c:pt>
                <c:pt idx="119">
                  <c:v>5.7639261909173923E-8</c:v>
                </c:pt>
                <c:pt idx="120">
                  <c:v>6.6229112335054377E-8</c:v>
                </c:pt>
                <c:pt idx="121">
                  <c:v>7.6060799334287754E-8</c:v>
                </c:pt>
                <c:pt idx="122">
                  <c:v>8.7308044996144512E-8</c:v>
                </c:pt>
                <c:pt idx="123">
                  <c:v>1.0016801545689695E-7</c:v>
                </c:pt>
                <c:pt idx="124">
                  <c:v>1.1486436156393326E-7</c:v>
                </c:pt>
                <c:pt idx="125">
                  <c:v>1.3165063677095215E-7</c:v>
                </c:pt>
                <c:pt idx="126">
                  <c:v>1.5081413675700391E-7</c:v>
                </c:pt>
                <c:pt idx="127">
                  <c:v>1.726802102074028E-7</c:v>
                </c:pt>
                <c:pt idx="128">
                  <c:v>1.9761709565601907E-7</c:v>
                </c:pt>
                <c:pt idx="129">
                  <c:v>2.2604134530579077E-7</c:v>
                </c:pt>
                <c:pt idx="130">
                  <c:v>2.5842390338119021E-7</c:v>
                </c:pt>
                <c:pt idx="131">
                  <c:v>2.9529691386908802E-7</c:v>
                </c:pt>
                <c:pt idx="132">
                  <c:v>3.3726134054019344E-7</c:v>
                </c:pt>
                <c:pt idx="133">
                  <c:v>3.8499549098161681E-7</c:v>
                </c:pt>
                <c:pt idx="134">
                  <c:v>4.3926454607044143E-7</c:v>
                </c:pt>
                <c:pt idx="135">
                  <c:v>5.0093120697694584E-7</c:v>
                </c:pt>
                <c:pt idx="136">
                  <c:v>5.7096758346694634E-7</c:v>
                </c:pt>
                <c:pt idx="137">
                  <c:v>6.504684600763273E-7</c:v>
                </c:pt>
                <c:pt idx="138">
                  <c:v>7.4066609075895209E-7</c:v>
                </c:pt>
                <c:pt idx="139">
                  <c:v>8.42946687939925E-7</c:v>
                </c:pt>
                <c:pt idx="140">
                  <c:v>9.5886878868993894E-7</c:v>
                </c:pt>
                <c:pt idx="141">
                  <c:v>1.0901836990527016E-6</c:v>
                </c:pt>
                <c:pt idx="142">
                  <c:v>1.2388582375536463E-6</c:v>
                </c:pt>
                <c:pt idx="143">
                  <c:v>1.4071000207368546E-6</c:v>
                </c:pt>
                <c:pt idx="144">
                  <c:v>1.5973855573434695E-6</c:v>
                </c:pt>
                <c:pt idx="145">
                  <c:v>1.8124914435735933E-6</c:v>
                </c:pt>
                <c:pt idx="146">
                  <c:v>2.0555289801150852E-6</c:v>
                </c:pt>
                <c:pt idx="147">
                  <c:v>2.3299825621120474E-6</c:v>
                </c:pt>
                <c:pt idx="148">
                  <c:v>2.6397522265290672E-6</c:v>
                </c:pt>
                <c:pt idx="149">
                  <c:v>2.9892007773798268E-6</c:v>
                </c:pt>
                <c:pt idx="150">
                  <c:v>3.3832059483937306E-6</c:v>
                </c:pt>
                <c:pt idx="151">
                  <c:v>3.8272181049612655E-6</c:v>
                </c:pt>
                <c:pt idx="152">
                  <c:v>4.3273240330385141E-6</c:v>
                </c:pt>
                <c:pt idx="153">
                  <c:v>4.8903174121683152E-6</c:v>
                </c:pt>
                <c:pt idx="154">
                  <c:v>5.5237766232356301E-6</c:v>
                </c:pt>
                <c:pt idx="155">
                  <c:v>6.2361505993258889E-6</c:v>
                </c:pt>
                <c:pt idx="156">
                  <c:v>7.0368534901667935E-6</c:v>
                </c:pt>
                <c:pt idx="157">
                  <c:v>7.9363689777175101E-6</c:v>
                </c:pt>
                <c:pt idx="158">
                  <c:v>8.9463651525070358E-6</c:v>
                </c:pt>
                <c:pt idx="159">
                  <c:v>1.007982093779531E-5</c:v>
                </c:pt>
                <c:pt idx="160">
                  <c:v>1.1351165131939952E-5</c:v>
                </c:pt>
                <c:pt idx="161">
                  <c:v>1.2776429228458927E-5</c:v>
                </c:pt>
                <c:pt idx="162">
                  <c:v>1.4373415269109274E-5</c:v>
                </c:pt>
                <c:pt idx="163">
                  <c:v>1.616188008763963E-5</c:v>
                </c:pt>
                <c:pt idx="164">
                  <c:v>1.8163737411382054E-5</c:v>
                </c:pt>
                <c:pt idx="165">
                  <c:v>2.0403279404996035E-5</c:v>
                </c:pt>
                <c:pt idx="166">
                  <c:v>2.2907419365561787E-5</c:v>
                </c:pt>
                <c:pt idx="167">
                  <c:v>2.5705957410743796E-5</c:v>
                </c:pt>
                <c:pt idx="168">
                  <c:v>2.8831871144742364E-5</c:v>
                </c:pt>
                <c:pt idx="169">
                  <c:v>3.2321633436134475E-5</c:v>
                </c:pt>
                <c:pt idx="170">
                  <c:v>3.6215559602676228E-5</c:v>
                </c:pt>
                <c:pt idx="171">
                  <c:v>4.0558186467630081E-5</c:v>
                </c:pt>
                <c:pt idx="172">
                  <c:v>4.5398685932641187E-5</c:v>
                </c:pt>
                <c:pt idx="173">
                  <c:v>5.079131590211444E-5</c:v>
                </c:pt>
                <c:pt idx="174">
                  <c:v>5.6795911596075726E-5</c:v>
                </c:pt>
                <c:pt idx="175">
                  <c:v>6.347842050079917E-5</c:v>
                </c:pt>
                <c:pt idx="176">
                  <c:v>7.091148443053201E-5</c:v>
                </c:pt>
                <c:pt idx="177">
                  <c:v>7.9175072410267994E-5</c:v>
                </c:pt>
                <c:pt idx="178">
                  <c:v>8.8357168336531083E-5</c:v>
                </c:pt>
                <c:pt idx="179">
                  <c:v>9.8554517634598087E-5</c:v>
                </c:pt>
                <c:pt idx="180">
                  <c:v>1.0987343740297773E-4</c:v>
                </c:pt>
                <c:pt idx="181">
                  <c:v>1.2243069482144195E-4</c:v>
                </c:pt>
                <c:pt idx="182">
                  <c:v>1.363544588984308E-4</c:v>
                </c:pt>
                <c:pt idx="183">
                  <c:v>1.5178533094315828E-4</c:v>
                </c:pt>
                <c:pt idx="184">
                  <c:v>1.6887745947367664E-4</c:v>
                </c:pt>
                <c:pt idx="185">
                  <c:v>1.8779974560813483E-4</c:v>
                </c:pt>
                <c:pt idx="186">
                  <c:v>2.0873714533572397E-4</c:v>
                </c:pt>
                <c:pt idx="187">
                  <c:v>2.3189207542707302E-4</c:v>
                </c:pt>
                <c:pt idx="188">
                  <c:v>2.5748593011785324E-4</c:v>
                </c:pt>
                <c:pt idx="189">
                  <c:v>2.8576071607887401E-4</c:v>
                </c:pt>
                <c:pt idx="190">
                  <c:v>3.1698081359565484E-4</c:v>
                </c:pt>
                <c:pt idx="191">
                  <c:v>3.5143487227345846E-4</c:v>
                </c:pt>
                <c:pt idx="192">
                  <c:v>3.8943785000917775E-4</c:v>
                </c:pt>
                <c:pt idx="193">
                  <c:v>4.3133320439269981E-4</c:v>
                </c:pt>
                <c:pt idx="194">
                  <c:v>4.7749524613741192E-4</c:v>
                </c:pt>
                <c:pt idx="195">
                  <c:v>5.2833166457273456E-4</c:v>
                </c:pt>
                <c:pt idx="196">
                  <c:v>5.8428623568183055E-4</c:v>
                </c:pt>
                <c:pt idx="197">
                  <c:v>6.4584172361202888E-4</c:v>
                </c:pt>
                <c:pt idx="198">
                  <c:v>7.1352298703390498E-4</c:v>
                </c:pt>
                <c:pt idx="199">
                  <c:v>7.8790030217967149E-4</c:v>
                </c:pt>
                <c:pt idx="200">
                  <c:v>8.6959291482806842E-4</c:v>
                </c:pt>
                <c:pt idx="201">
                  <c:v>9.5927283395408878E-4</c:v>
                </c:pt>
                <c:pt idx="202">
                  <c:v>1.0576688801904759E-3</c:v>
                </c:pt>
                <c:pt idx="203">
                  <c:v>1.1655710026701E-3</c:v>
                </c:pt>
                <c:pt idx="204">
                  <c:v>1.2838348782376297E-3</c:v>
                </c:pt>
                <c:pt idx="205">
                  <c:v>1.4133868073963345E-3</c:v>
                </c:pt>
                <c:pt idx="206">
                  <c:v>1.5552289217441071E-3</c:v>
                </c:pt>
                <c:pt idx="207">
                  <c:v>1.7104447179927932E-3</c:v>
                </c:pt>
                <c:pt idx="208">
                  <c:v>1.8802049339828181E-3</c:v>
                </c:pt>
                <c:pt idx="209">
                  <c:v>2.0657737824034518E-3</c:v>
                </c:pt>
                <c:pt idx="210">
                  <c:v>2.2685155581782302E-3</c:v>
                </c:pt>
                <c:pt idx="211">
                  <c:v>2.4899016356347593E-3</c:v>
                </c:pt>
                <c:pt idx="212">
                  <c:v>2.731517871841887E-3</c:v>
                </c:pt>
                <c:pt idx="213">
                  <c:v>2.995072432491367E-3</c:v>
                </c:pt>
                <c:pt idx="214">
                  <c:v>3.2824040568190291E-3</c:v>
                </c:pt>
                <c:pt idx="215">
                  <c:v>3.595490778010987E-3</c:v>
                </c:pt>
                <c:pt idx="216">
                  <c:v>3.9364591154835383E-3</c:v>
                </c:pt>
                <c:pt idx="217">
                  <c:v>4.30759375521383E-3</c:v>
                </c:pt>
                <c:pt idx="218">
                  <c:v>4.7113477340938346E-3</c:v>
                </c:pt>
                <c:pt idx="219">
                  <c:v>5.1503531439149076E-3</c:v>
                </c:pt>
                <c:pt idx="220">
                  <c:v>5.6274323701453908E-3</c:v>
                </c:pt>
                <c:pt idx="221">
                  <c:v>6.1456098801614773E-3</c:v>
                </c:pt>
                <c:pt idx="222">
                  <c:v>6.7081245748644392E-3</c:v>
                </c:pt>
                <c:pt idx="223">
                  <c:v>7.3184427169100405E-3</c:v>
                </c:pt>
                <c:pt idx="224">
                  <c:v>7.9802714478343743E-3</c:v>
                </c:pt>
                <c:pt idx="225">
                  <c:v>8.6975729053126762E-3</c:v>
                </c:pt>
                <c:pt idx="226">
                  <c:v>9.4745789506690929E-3</c:v>
                </c:pt>
                <c:pt idx="227">
                  <c:v>1.0315806515318581E-2</c:v>
                </c:pt>
                <c:pt idx="228">
                  <c:v>1.1226073573437906E-2</c:v>
                </c:pt>
                <c:pt idx="229">
                  <c:v>1.2210515746453925E-2</c:v>
                </c:pt>
                <c:pt idx="230">
                  <c:v>1.3274603543101114E-2</c:v>
                </c:pt>
                <c:pt idx="231">
                  <c:v>1.442416023687081E-2</c:v>
                </c:pt>
                <c:pt idx="232">
                  <c:v>1.5665380380482166E-2</c:v>
                </c:pt>
                <c:pt idx="233">
                  <c:v>1.7004848954339589E-2</c:v>
                </c:pt>
                <c:pt idx="234">
                  <c:v>1.8449561144013641E-2</c:v>
                </c:pt>
                <c:pt idx="235">
                  <c:v>2.0006942738316397E-2</c:v>
                </c:pt>
                <c:pt idx="236">
                  <c:v>2.1684871137002012E-2</c:v>
                </c:pt>
                <c:pt idx="237">
                  <c:v>2.3491696953744534E-2</c:v>
                </c:pt>
                <c:pt idx="238">
                  <c:v>2.5436266196835436E-2</c:v>
                </c:pt>
                <c:pt idx="239">
                  <c:v>2.7527943006169724E-2</c:v>
                </c:pt>
                <c:pt idx="240">
                  <c:v>2.9776632921537774E-2</c:v>
                </c:pt>
                <c:pt idx="241">
                  <c:v>3.2192806653062886E-2</c:v>
                </c:pt>
                <c:pt idx="242">
                  <c:v>3.4787524320355319E-2</c:v>
                </c:pt>
                <c:pt idx="243">
                  <c:v>3.7572460122729606E-2</c:v>
                </c:pt>
                <c:pt idx="244">
                  <c:v>4.0559927397788423E-2</c:v>
                </c:pt>
                <c:pt idx="245">
                  <c:v>4.376290402120353E-2</c:v>
                </c:pt>
                <c:pt idx="246">
                  <c:v>4.7195058095262241E-2</c:v>
                </c:pt>
                <c:pt idx="247">
                  <c:v>5.0870773868477256E-2</c:v>
                </c:pt>
                <c:pt idx="248">
                  <c:v>5.4805177823469164E-2</c:v>
                </c:pt>
                <c:pt idx="249">
                  <c:v>5.9014164864209094E-2</c:v>
                </c:pt>
                <c:pt idx="250">
                  <c:v>6.3514424528528499E-2</c:v>
                </c:pt>
                <c:pt idx="251">
                  <c:v>6.8323467145643635E-2</c:v>
                </c:pt>
                <c:pt idx="252">
                  <c:v>7.3459649852416167E-2</c:v>
                </c:pt>
                <c:pt idx="253">
                  <c:v>7.8942202376342016E-2</c:v>
                </c:pt>
                <c:pt idx="254">
                  <c:v>8.4791252487052562E-2</c:v>
                </c:pt>
                <c:pt idx="255">
                  <c:v>9.1027851010541797E-2</c:v>
                </c:pt>
                <c:pt idx="256">
                  <c:v>9.7673996297147625E-2</c:v>
                </c:pt>
                <c:pt idx="257">
                  <c:v>0.10475265802474468</c:v>
                </c:pt>
                <c:pt idx="258">
                  <c:v>0.11228780021447683</c:v>
                </c:pt>
                <c:pt idx="259">
                  <c:v>0.12030440332926297</c:v>
                </c:pt>
                <c:pt idx="260">
                  <c:v>0.12882848532006905</c:v>
                </c:pt>
                <c:pt idx="261">
                  <c:v>0.13788712147779358</c:v>
                </c:pt>
                <c:pt idx="262">
                  <c:v>0.14750846294401829</c:v>
                </c:pt>
                <c:pt idx="263">
                  <c:v>0.15772175372763972</c:v>
                </c:pt>
                <c:pt idx="264">
                  <c:v>0.1685573460689542</c:v>
                </c:pt>
                <c:pt idx="265">
                  <c:v>0.18004671398866479</c:v>
                </c:pt>
                <c:pt idx="266">
                  <c:v>0.19222246485292527</c:v>
                </c:pt>
                <c:pt idx="267">
                  <c:v>0.20511834878277921</c:v>
                </c:pt>
                <c:pt idx="268">
                  <c:v>0.2187692657315275</c:v>
                </c:pt>
                <c:pt idx="269">
                  <c:v>0.23321127004994624</c:v>
                </c:pt>
                <c:pt idx="270">
                  <c:v>0.24848157235758508</c:v>
                </c:pt>
                <c:pt idx="271">
                  <c:v>0.26461853853379763</c:v>
                </c:pt>
                <c:pt idx="272">
                  <c:v>0.2816616856425167</c:v>
                </c:pt>
                <c:pt idx="273">
                  <c:v>0.29965167460245135</c:v>
                </c:pt>
                <c:pt idx="274">
                  <c:v>0.31863029941379106</c:v>
                </c:pt>
                <c:pt idx="275">
                  <c:v>0.33864047275413084</c:v>
                </c:pt>
                <c:pt idx="276">
                  <c:v>0.35972620775718328</c:v>
                </c:pt>
                <c:pt idx="277">
                  <c:v>0.38193259578493555</c:v>
                </c:pt>
                <c:pt idx="278">
                  <c:v>0.4053057800178646</c:v>
                </c:pt>
                <c:pt idx="279">
                  <c:v>0.42989292467950357</c:v>
                </c:pt>
                <c:pt idx="280">
                  <c:v>0.45574217972402303</c:v>
                </c:pt>
                <c:pt idx="281">
                  <c:v>0.48290264081795298</c:v>
                </c:pt>
                <c:pt idx="282">
                  <c:v>0.51142430445686415</c:v>
                </c:pt>
                <c:pt idx="283">
                  <c:v>0.54135801806161798</c:v>
                </c:pt>
                <c:pt idx="284">
                  <c:v>0.57275542491194598</c:v>
                </c:pt>
                <c:pt idx="285">
                  <c:v>0.60566890378298399</c:v>
                </c:pt>
                <c:pt idx="286">
                  <c:v>0.64015150316147007</c:v>
                </c:pt>
                <c:pt idx="287">
                  <c:v>0.6762568699338648</c:v>
                </c:pt>
                <c:pt idx="288">
                  <c:v>0.7140391724470796</c:v>
                </c:pt>
                <c:pt idx="289">
                  <c:v>0.75355301786256146</c:v>
                </c:pt>
                <c:pt idx="290">
                  <c:v>0.79485336373763904</c:v>
                </c:pt>
                <c:pt idx="291">
                  <c:v>0.83799542378490988</c:v>
                </c:pt>
                <c:pt idx="292">
                  <c:v>0.88303456778269485</c:v>
                </c:pt>
                <c:pt idx="293">
                  <c:v>0.93002621562249288</c:v>
                </c:pt>
                <c:pt idx="294">
                  <c:v>0.97902572550655453</c:v>
                </c:pt>
                <c:pt idx="295">
                  <c:v>1.0300882763267456</c:v>
                </c:pt>
                <c:pt idx="296">
                  <c:v>1.0832687442782361</c:v>
                </c:pt>
                <c:pt idx="297">
                  <c:v>1.1386215737890009</c:v>
                </c:pt>
                <c:pt idx="298">
                  <c:v>1.1962006428697649</c:v>
                </c:pt>
                <c:pt idx="299">
                  <c:v>1.2560591230013094</c:v>
                </c:pt>
                <c:pt idx="300">
                  <c:v>1.318249333732862</c:v>
                </c:pt>
                <c:pt idx="301">
                  <c:v>1.382822592158754</c:v>
                </c:pt>
                <c:pt idx="302">
                  <c:v>1.4498290574891959</c:v>
                </c:pt>
                <c:pt idx="303">
                  <c:v>1.5193175709500357</c:v>
                </c:pt>
                <c:pt idx="304">
                  <c:v>1.5913354912823559</c:v>
                </c:pt>
                <c:pt idx="305">
                  <c:v>1.6659285261309027</c:v>
                </c:pt>
                <c:pt idx="306">
                  <c:v>1.7431405596500298</c:v>
                </c:pt>
                <c:pt idx="307">
                  <c:v>1.8230134766789048</c:v>
                </c:pt>
                <c:pt idx="308">
                  <c:v>1.9055869838663029</c:v>
                </c:pt>
                <c:pt idx="309">
                  <c:v>1.9908984281614615</c:v>
                </c:pt>
                <c:pt idx="310">
                  <c:v>2.0789826131031686</c:v>
                </c:pt>
                <c:pt idx="311">
                  <c:v>2.169871613379871</c:v>
                </c:pt>
                <c:pt idx="312">
                  <c:v>2.2635945881537114</c:v>
                </c:pt>
                <c:pt idx="313">
                  <c:v>2.3601775936673555</c:v>
                </c:pt>
                <c:pt idx="314">
                  <c:v>2.4596433956866202</c:v>
                </c:pt>
                <c:pt idx="315">
                  <c:v>2.5620112823412908</c:v>
                </c:pt>
                <c:pt idx="316">
                  <c:v>2.6672968779644814</c:v>
                </c:pt>
                <c:pt idx="317">
                  <c:v>2.7755119585440657</c:v>
                </c:pt>
                <c:pt idx="318">
                  <c:v>2.8866642694191968</c:v>
                </c:pt>
                <c:pt idx="319">
                  <c:v>3.0007573458809826</c:v>
                </c:pt>
                <c:pt idx="320">
                  <c:v>3.11779033735005</c:v>
                </c:pt>
                <c:pt idx="321">
                  <c:v>3.2377578357912888</c:v>
                </c:pt>
                <c:pt idx="322">
                  <c:v>3.3606497091005032</c:v>
                </c:pt>
                <c:pt idx="323">
                  <c:v>3.486450940138115</c:v>
                </c:pt>
                <c:pt idx="324">
                  <c:v>3.6151414721355914</c:v>
                </c:pt>
                <c:pt idx="325">
                  <c:v>3.7466960611860993</c:v>
                </c:pt>
                <c:pt idx="326">
                  <c:v>3.8810841365468742</c:v>
                </c:pt>
                <c:pt idx="327">
                  <c:v>4.0182696694590243</c:v>
                </c:pt>
                <c:pt idx="328">
                  <c:v>4.1582110512066519</c:v>
                </c:pt>
                <c:pt idx="329">
                  <c:v>4.3008609811182472</c:v>
                </c:pt>
                <c:pt idx="330">
                  <c:v>4.4461663652023322</c:v>
                </c:pt>
                <c:pt idx="331">
                  <c:v>4.5940682261086705</c:v>
                </c:pt>
                <c:pt idx="332">
                  <c:v>4.7445016250666914</c:v>
                </c:pt>
                <c:pt idx="333">
                  <c:v>4.8973955964551132</c:v>
                </c:pt>
                <c:pt idx="334">
                  <c:v>5.0526730956203227</c:v>
                </c:pt>
                <c:pt idx="335">
                  <c:v>5.2102509605336706</c:v>
                </c:pt>
                <c:pt idx="336">
                  <c:v>5.3700398878618243</c:v>
                </c:pt>
                <c:pt idx="337">
                  <c:v>5.5319444239660776</c:v>
                </c:pt>
                <c:pt idx="338">
                  <c:v>5.6958629713344484</c:v>
                </c:pt>
                <c:pt idx="339">
                  <c:v>5.8616878108964565</c:v>
                </c:pt>
                <c:pt idx="340">
                  <c:v>6.0293051406271401</c:v>
                </c:pt>
                <c:pt idx="341">
                  <c:v>6.1985951308129561</c:v>
                </c:pt>
                <c:pt idx="342">
                  <c:v>6.3694319962986459</c:v>
                </c:pt>
                <c:pt idx="343">
                  <c:v>6.5416840859441967</c:v>
                </c:pt>
                <c:pt idx="344">
                  <c:v>6.7152139895590421</c:v>
                </c:pt>
                <c:pt idx="345">
                  <c:v>6.8898786624217205</c:v>
                </c:pt>
                <c:pt idx="346">
                  <c:v>7.0655295674992358</c:v>
                </c:pt>
                <c:pt idx="347">
                  <c:v>7.2420128353926216</c:v>
                </c:pt>
                <c:pt idx="348">
                  <c:v>7.4191694419928149</c:v>
                </c:pt>
                <c:pt idx="349">
                  <c:v>7.5968354037390551</c:v>
                </c:pt>
                <c:pt idx="350">
                  <c:v>7.7748419903349086</c:v>
                </c:pt>
                <c:pt idx="351">
                  <c:v>7.9530159546950161</c:v>
                </c:pt>
                <c:pt idx="352">
                  <c:v>8.1311797798287309</c:v>
                </c:pt>
                <c:pt idx="353">
                  <c:v>8.3091519423158431</c:v>
                </c:pt>
                <c:pt idx="354">
                  <c:v>8.4867471919339312</c:v>
                </c:pt>
                <c:pt idx="355">
                  <c:v>8.6637768469580116</c:v>
                </c:pt>
                <c:pt idx="356">
                  <c:v>8.8400491045703635</c:v>
                </c:pt>
                <c:pt idx="357">
                  <c:v>9.0153693657526244</c:v>
                </c:pt>
                <c:pt idx="358">
                  <c:v>9.1895405739834999</c:v>
                </c:pt>
                <c:pt idx="359">
                  <c:v>9.3623635669741834</c:v>
                </c:pt>
                <c:pt idx="360">
                  <c:v>9.5336374406401152</c:v>
                </c:pt>
                <c:pt idx="361">
                  <c:v>9.703159924432244</c:v>
                </c:pt>
                <c:pt idx="362">
                  <c:v>9.8707277670941806</c:v>
                </c:pt>
                <c:pt idx="363">
                  <c:v>10.036137131869712</c:v>
                </c:pt>
                <c:pt idx="364">
                  <c:v>10.19918400012777</c:v>
                </c:pt>
                <c:pt idx="365">
                  <c:v>10.359664582288087</c:v>
                </c:pt>
                <c:pt idx="366">
                  <c:v>10.517375734975101</c:v>
                </c:pt>
                <c:pt idx="367">
                  <c:v>10.672115383187297</c:v>
                </c:pt>
                <c:pt idx="368">
                  <c:v>10.823682946295733</c:v>
                </c:pt>
                <c:pt idx="369">
                  <c:v>10.971879766627415</c:v>
                </c:pt>
                <c:pt idx="370">
                  <c:v>11.116509539378916</c:v>
                </c:pt>
                <c:pt idx="371">
                  <c:v>11.257378742558579</c:v>
                </c:pt>
                <c:pt idx="372">
                  <c:v>11.394297065661684</c:v>
                </c:pt>
                <c:pt idx="373">
                  <c:v>11.52707783575603</c:v>
                </c:pt>
                <c:pt idx="374">
                  <c:v>11.655538439648142</c:v>
                </c:pt>
                <c:pt idx="375">
                  <c:v>11.779500740809654</c:v>
                </c:pt>
                <c:pt idx="376">
                  <c:v>11.898791489725053</c:v>
                </c:pt>
                <c:pt idx="377">
                  <c:v>12.013242726351345</c:v>
                </c:pt>
                <c:pt idx="378">
                  <c:v>12.122692173381438</c:v>
                </c:pt>
                <c:pt idx="379">
                  <c:v>12.226983619022967</c:v>
                </c:pt>
                <c:pt idx="380">
                  <c:v>12.325967288038362</c:v>
                </c:pt>
                <c:pt idx="381">
                  <c:v>12.419500199804308</c:v>
                </c:pt>
                <c:pt idx="382">
                  <c:v>12.507446512201289</c:v>
                </c:pt>
                <c:pt idx="383">
                  <c:v>12.589677850173734</c:v>
                </c:pt>
                <c:pt idx="384">
                  <c:v>12.666073617847429</c:v>
                </c:pt>
                <c:pt idx="385">
                  <c:v>12.736521293146819</c:v>
                </c:pt>
                <c:pt idx="386">
                  <c:v>12.800916703905031</c:v>
                </c:pt>
                <c:pt idx="387">
                  <c:v>12.859164284505272</c:v>
                </c:pt>
                <c:pt idx="388">
                  <c:v>12.911177312191965</c:v>
                </c:pt>
                <c:pt idx="389">
                  <c:v>12.956878122214723</c:v>
                </c:pt>
                <c:pt idx="390">
                  <c:v>12.996198301066192</c:v>
                </c:pt>
                <c:pt idx="391">
                  <c:v>13.029078857138421</c:v>
                </c:pt>
                <c:pt idx="392">
                  <c:v>13.055470368204514</c:v>
                </c:pt>
                <c:pt idx="393">
                  <c:v>13.075333105205882</c:v>
                </c:pt>
                <c:pt idx="394">
                  <c:v>13.088637131913876</c:v>
                </c:pt>
                <c:pt idx="395">
                  <c:v>13.095362380114702</c:v>
                </c:pt>
                <c:pt idx="396">
                  <c:v>13.095498700053414</c:v>
                </c:pt>
                <c:pt idx="397">
                  <c:v>13.089045885959855</c:v>
                </c:pt>
                <c:pt idx="398">
                  <c:v>13.076013676566101</c:v>
                </c:pt>
                <c:pt idx="399">
                  <c:v>13.056421730614074</c:v>
                </c:pt>
                <c:pt idx="400">
                  <c:v>13.030299577439235</c:v>
                </c:pt>
                <c:pt idx="401">
                  <c:v>12.997686542804983</c:v>
                </c:pt>
                <c:pt idx="402">
                  <c:v>12.958631650246691</c:v>
                </c:pt>
                <c:pt idx="403">
                  <c:v>12.913193498274181</c:v>
                </c:pt>
                <c:pt idx="404">
                  <c:v>12.861440113861454</c:v>
                </c:pt>
                <c:pt idx="405">
                  <c:v>12.803448782736844</c:v>
                </c:pt>
                <c:pt idx="406">
                  <c:v>12.739305857067698</c:v>
                </c:pt>
                <c:pt idx="407">
                  <c:v>12.669106541206762</c:v>
                </c:pt>
                <c:pt idx="408">
                  <c:v>12.592954656241702</c:v>
                </c:pt>
                <c:pt idx="409">
                  <c:v>12.510962384178264</c:v>
                </c:pt>
                <c:pt idx="410">
                  <c:v>12.423249992615276</c:v>
                </c:pt>
                <c:pt idx="411">
                  <c:v>12.329945540875714</c:v>
                </c:pt>
                <c:pt idx="412">
                  <c:v>12.231184568590709</c:v>
                </c:pt>
                <c:pt idx="413">
                  <c:v>12.12710976779997</c:v>
                </c:pt>
                <c:pt idx="414">
                  <c:v>12.017870639671564</c:v>
                </c:pt>
                <c:pt idx="415">
                  <c:v>11.903623137005001</c:v>
                </c:pt>
                <c:pt idx="416">
                  <c:v>11.784529293706292</c:v>
                </c:pt>
                <c:pt idx="417">
                  <c:v>11.66075684246756</c:v>
                </c:pt>
                <c:pt idx="418">
                  <c:v>11.532478821914678</c:v>
                </c:pt>
                <c:pt idx="419">
                  <c:v>11.399873174499502</c:v>
                </c:pt>
                <c:pt idx="420">
                  <c:v>11.263122336452291</c:v>
                </c:pt>
                <c:pt idx="421">
                  <c:v>11.122412821104014</c:v>
                </c:pt>
                <c:pt idx="422">
                  <c:v>10.977934796907725</c:v>
                </c:pt>
                <c:pt idx="423">
                  <c:v>10.829881661491894</c:v>
                </c:pt>
                <c:pt idx="424">
                  <c:v>10.678449613062883</c:v>
                </c:pt>
                <c:pt idx="425">
                  <c:v>10.523837220489138</c:v>
                </c:pt>
                <c:pt idx="426">
                  <c:v>10.366244993363919</c:v>
                </c:pt>
                <c:pt idx="427">
                  <c:v>10.205874953338439</c:v>
                </c:pt>
                <c:pt idx="428">
                  <c:v>10.042930207995139</c:v>
                </c:pt>
                <c:pt idx="429">
                  <c:v>9.8776145284916126</c:v>
                </c:pt>
                <c:pt idx="430">
                  <c:v>9.7101319321780384</c:v>
                </c:pt>
                <c:pt idx="431">
                  <c:v>9.5406862713925236</c:v>
                </c:pt>
                <c:pt idx="432">
                  <c:v>9.3694808295081131</c:v>
                </c:pt>
                <c:pt idx="433">
                  <c:v>9.1967179253611491</c:v>
                </c:pt>
                <c:pt idx="434">
                  <c:v>9.0225985270796194</c:v>
                </c:pt>
                <c:pt idx="435">
                  <c:v>8.8473218763055641</c:v>
                </c:pt>
                <c:pt idx="436">
                  <c:v>8.6710851237317481</c:v>
                </c:pt>
                <c:pt idx="437">
                  <c:v>8.494082976843627</c:v>
                </c:pt>
                <c:pt idx="438">
                  <c:v>8.3165073606706521</c:v>
                </c:pt>
                <c:pt idx="439">
                  <c:v>8.1385470923052985</c:v>
                </c:pt>
                <c:pt idx="440">
                  <c:v>7.960387569885202</c:v>
                </c:pt>
                <c:pt idx="441">
                  <c:v>7.7822104766528595</c:v>
                </c:pt>
                <c:pt idx="442">
                  <c:v>7.6041935006699193</c:v>
                </c:pt>
                <c:pt idx="443">
                  <c:v>7.4265100706681535</c:v>
                </c:pt>
                <c:pt idx="444">
                  <c:v>7.2493291084681832</c:v>
                </c:pt>
                <c:pt idx="445">
                  <c:v>7.0728147983297704</c:v>
                </c:pt>
                <c:pt idx="446">
                  <c:v>6.8971263735140669</c:v>
                </c:pt>
                <c:pt idx="447">
                  <c:v>6.7224179202996863</c:v>
                </c:pt>
                <c:pt idx="448">
                  <c:v>6.5488381996000538</c:v>
                </c:pt>
                <c:pt idx="449">
                  <c:v>6.3765304862805632</c:v>
                </c:pt>
                <c:pt idx="450">
                  <c:v>6.2056324262099682</c:v>
                </c:pt>
                <c:pt idx="451">
                  <c:v>6.0362759110054451</c:v>
                </c:pt>
                <c:pt idx="452">
                  <c:v>5.8685869703760947</c:v>
                </c:pt>
                <c:pt idx="453">
                  <c:v>5.702685681947977</c:v>
                </c:pt>
                <c:pt idx="454">
                  <c:v>5.538686098306056</c:v>
                </c:pt>
                <c:pt idx="455">
                  <c:v>5.3766961910366016</c:v>
                </c:pt>
                <c:pt idx="456">
                  <c:v>5.2168178114372541</c:v>
                </c:pt>
                <c:pt idx="457">
                  <c:v>5.0591466675397339</c:v>
                </c:pt>
                <c:pt idx="458">
                  <c:v>4.9037723170257568</c:v>
                </c:pt>
                <c:pt idx="459">
                  <c:v>4.7507781755990814</c:v>
                </c:pt>
                <c:pt idx="460">
                  <c:v>4.600241540311063</c:v>
                </c:pt>
                <c:pt idx="461">
                  <c:v>4.452233627314869</c:v>
                </c:pt>
                <c:pt idx="462">
                  <c:v>4.3068196234894476</c:v>
                </c:pt>
                <c:pt idx="463">
                  <c:v>4.1640587513305665</c:v>
                </c:pt>
                <c:pt idx="464">
                  <c:v>4.0240043465027577</c:v>
                </c:pt>
                <c:pt idx="465">
                  <c:v>3.8867039473986269</c:v>
                </c:pt>
                <c:pt idx="466">
                  <c:v>3.7521993960451785</c:v>
                </c:pt>
                <c:pt idx="467">
                  <c:v>3.6205269496791539</c:v>
                </c:pt>
                <c:pt idx="468">
                  <c:v>3.4917174022874744</c:v>
                </c:pt>
                <c:pt idx="469">
                  <c:v>3.3657962154195831</c:v>
                </c:pt>
                <c:pt idx="470">
                  <c:v>3.2427836575495848</c:v>
                </c:pt>
                <c:pt idx="471">
                  <c:v>3.1226949512740472</c:v>
                </c:pt>
                <c:pt idx="472">
                  <c:v>3.0055404276293962</c:v>
                </c:pt>
                <c:pt idx="473">
                  <c:v>2.891325686805589</c:v>
                </c:pt>
                <c:pt idx="474">
                  <c:v>2.7800517645416787</c:v>
                </c:pt>
                <c:pt idx="475">
                  <c:v>2.6717153035200516</c:v>
                </c:pt>
                <c:pt idx="476">
                  <c:v>2.566308729024513</c:v>
                </c:pt>
                <c:pt idx="477">
                  <c:v>2.4638204282082197</c:v>
                </c:pt>
                <c:pt idx="478">
                  <c:v>2.3642349322877996</c:v>
                </c:pt>
                <c:pt idx="479">
                  <c:v>2.2675331010139641</c:v>
                </c:pt>
                <c:pt idx="480">
                  <c:v>2.1736923087755233</c:v>
                </c:pt>
                <c:pt idx="481">
                  <c:v>2.0826866317294126</c:v>
                </c:pt>
                <c:pt idx="482">
                  <c:v>1.9944870353549957</c:v>
                </c:pt>
                <c:pt idx="483">
                  <c:v>1.9090615618631175</c:v>
                </c:pt>
                <c:pt idx="484">
                  <c:v>1.8263755169141302</c:v>
                </c:pt>
                <c:pt idx="485">
                  <c:v>1.7463916551169412</c:v>
                </c:pt>
                <c:pt idx="486">
                  <c:v>1.6690703638211071</c:v>
                </c:pt>
                <c:pt idx="487">
                  <c:v>1.5943698447276031</c:v>
                </c:pt>
                <c:pt idx="488">
                  <c:v>1.5222462928796945</c:v>
                </c:pt>
                <c:pt idx="489">
                  <c:v>1.4526540726232924</c:v>
                </c:pt>
                <c:pt idx="490">
                  <c:v>1.3855458901484667</c:v>
                </c:pt>
                <c:pt idx="491">
                  <c:v>1.3208729622642963</c:v>
                </c:pt>
                <c:pt idx="492">
                  <c:v>1.2585851810767577</c:v>
                </c:pt>
                <c:pt idx="493">
                  <c:v>1.1986312742750962</c:v>
                </c:pt>
                <c:pt idx="494">
                  <c:v>1.140958960760514</c:v>
                </c:pt>
                <c:pt idx="495">
                  <c:v>1.0855151013752233</c:v>
                </c:pt>
                <c:pt idx="496">
                  <c:v>1.032245844520614</c:v>
                </c:pt>
                <c:pt idx="497">
                  <c:v>0.98109676649235655</c:v>
                </c:pt>
                <c:pt idx="498">
                  <c:v>0.93201300635786766</c:v>
                </c:pt>
                <c:pt idx="499">
                  <c:v>0.88493939526134646</c:v>
                </c:pt>
                <c:pt idx="500">
                  <c:v>0.83982058004586424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7F6-490B-BFCC-C5A537C30CE2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544.06147723742947</c:v>
                </c:pt>
                <c:pt idx="1">
                  <c:v>544.01147723742952</c:v>
                </c:pt>
                <c:pt idx="2">
                  <c:v>543.96147723742956</c:v>
                </c:pt>
                <c:pt idx="3">
                  <c:v>543.91147723742961</c:v>
                </c:pt>
                <c:pt idx="4">
                  <c:v>543.86147723742943</c:v>
                </c:pt>
                <c:pt idx="5">
                  <c:v>543.81147723742947</c:v>
                </c:pt>
                <c:pt idx="6">
                  <c:v>543.76147723742952</c:v>
                </c:pt>
                <c:pt idx="7">
                  <c:v>543.71147723742956</c:v>
                </c:pt>
                <c:pt idx="8">
                  <c:v>543.66147723742961</c:v>
                </c:pt>
                <c:pt idx="9">
                  <c:v>543.61147723742943</c:v>
                </c:pt>
                <c:pt idx="10">
                  <c:v>543.56147723742947</c:v>
                </c:pt>
                <c:pt idx="11">
                  <c:v>543.51147723743043</c:v>
                </c:pt>
                <c:pt idx="12">
                  <c:v>543.46147723743047</c:v>
                </c:pt>
                <c:pt idx="13">
                  <c:v>543.41147723743052</c:v>
                </c:pt>
                <c:pt idx="14">
                  <c:v>543.36147723743056</c:v>
                </c:pt>
                <c:pt idx="15">
                  <c:v>543.31147723743061</c:v>
                </c:pt>
                <c:pt idx="16">
                  <c:v>543.26147723743043</c:v>
                </c:pt>
                <c:pt idx="17">
                  <c:v>543.21147723743047</c:v>
                </c:pt>
                <c:pt idx="18">
                  <c:v>543.16147723743052</c:v>
                </c:pt>
                <c:pt idx="19">
                  <c:v>543.11147723743056</c:v>
                </c:pt>
                <c:pt idx="20">
                  <c:v>543.06147723743061</c:v>
                </c:pt>
                <c:pt idx="21">
                  <c:v>543.01147723743043</c:v>
                </c:pt>
                <c:pt idx="22">
                  <c:v>542.96147723743047</c:v>
                </c:pt>
                <c:pt idx="23">
                  <c:v>542.91147723743052</c:v>
                </c:pt>
                <c:pt idx="24">
                  <c:v>542.86147723743056</c:v>
                </c:pt>
                <c:pt idx="25">
                  <c:v>542.81147723743061</c:v>
                </c:pt>
                <c:pt idx="26">
                  <c:v>542.76147723743043</c:v>
                </c:pt>
                <c:pt idx="27">
                  <c:v>542.71147723743047</c:v>
                </c:pt>
                <c:pt idx="28">
                  <c:v>542.66147723743052</c:v>
                </c:pt>
                <c:pt idx="29">
                  <c:v>542.61147723743056</c:v>
                </c:pt>
                <c:pt idx="30">
                  <c:v>542.56147723743061</c:v>
                </c:pt>
                <c:pt idx="31">
                  <c:v>542.51147723743043</c:v>
                </c:pt>
                <c:pt idx="32">
                  <c:v>542.46147723743047</c:v>
                </c:pt>
                <c:pt idx="33">
                  <c:v>542.41147723743143</c:v>
                </c:pt>
                <c:pt idx="34">
                  <c:v>542.36147723743147</c:v>
                </c:pt>
                <c:pt idx="35">
                  <c:v>542.31147723743152</c:v>
                </c:pt>
                <c:pt idx="36">
                  <c:v>542.26147723743156</c:v>
                </c:pt>
                <c:pt idx="37">
                  <c:v>542.21147723743161</c:v>
                </c:pt>
                <c:pt idx="38">
                  <c:v>542.16147723743143</c:v>
                </c:pt>
                <c:pt idx="39">
                  <c:v>542.11147723743147</c:v>
                </c:pt>
                <c:pt idx="40">
                  <c:v>542.06147723743152</c:v>
                </c:pt>
                <c:pt idx="41">
                  <c:v>542.01147723743156</c:v>
                </c:pt>
                <c:pt idx="42">
                  <c:v>541.96147723743161</c:v>
                </c:pt>
                <c:pt idx="43">
                  <c:v>541.91147723743143</c:v>
                </c:pt>
                <c:pt idx="44">
                  <c:v>541.86147723743147</c:v>
                </c:pt>
                <c:pt idx="45">
                  <c:v>541.81147723743152</c:v>
                </c:pt>
                <c:pt idx="46">
                  <c:v>541.76147723743156</c:v>
                </c:pt>
                <c:pt idx="47">
                  <c:v>541.71147723743161</c:v>
                </c:pt>
                <c:pt idx="48">
                  <c:v>541.66147723743143</c:v>
                </c:pt>
                <c:pt idx="49">
                  <c:v>541.61147723743147</c:v>
                </c:pt>
                <c:pt idx="50">
                  <c:v>541.56147723743152</c:v>
                </c:pt>
                <c:pt idx="51">
                  <c:v>541.51147723743156</c:v>
                </c:pt>
                <c:pt idx="52">
                  <c:v>541.46147723743161</c:v>
                </c:pt>
                <c:pt idx="53">
                  <c:v>541.41147723743143</c:v>
                </c:pt>
                <c:pt idx="54">
                  <c:v>541.36147723743147</c:v>
                </c:pt>
                <c:pt idx="55">
                  <c:v>541.31147723743243</c:v>
                </c:pt>
                <c:pt idx="56">
                  <c:v>541.26147723743247</c:v>
                </c:pt>
                <c:pt idx="57">
                  <c:v>541.21147723743252</c:v>
                </c:pt>
                <c:pt idx="58">
                  <c:v>541.16147723743256</c:v>
                </c:pt>
                <c:pt idx="59">
                  <c:v>541.11147723743261</c:v>
                </c:pt>
                <c:pt idx="60">
                  <c:v>541.06147723743243</c:v>
                </c:pt>
                <c:pt idx="61">
                  <c:v>541.01147723743247</c:v>
                </c:pt>
                <c:pt idx="62">
                  <c:v>540.96147723743252</c:v>
                </c:pt>
                <c:pt idx="63">
                  <c:v>540.91147723743256</c:v>
                </c:pt>
                <c:pt idx="64">
                  <c:v>540.86147723743261</c:v>
                </c:pt>
                <c:pt idx="65">
                  <c:v>540.81147723743243</c:v>
                </c:pt>
                <c:pt idx="66">
                  <c:v>540.76147723743247</c:v>
                </c:pt>
                <c:pt idx="67">
                  <c:v>540.71147723743252</c:v>
                </c:pt>
                <c:pt idx="68">
                  <c:v>540.66147723743256</c:v>
                </c:pt>
                <c:pt idx="69">
                  <c:v>540.61147723743261</c:v>
                </c:pt>
                <c:pt idx="70">
                  <c:v>540.56147723743243</c:v>
                </c:pt>
                <c:pt idx="71">
                  <c:v>540.51147723743247</c:v>
                </c:pt>
                <c:pt idx="72">
                  <c:v>540.46147723743252</c:v>
                </c:pt>
                <c:pt idx="73">
                  <c:v>540.41147723743256</c:v>
                </c:pt>
                <c:pt idx="74">
                  <c:v>540.36147723743261</c:v>
                </c:pt>
                <c:pt idx="75">
                  <c:v>540.31147723743243</c:v>
                </c:pt>
                <c:pt idx="76">
                  <c:v>540.26147723743247</c:v>
                </c:pt>
                <c:pt idx="77">
                  <c:v>540.21147723743343</c:v>
                </c:pt>
                <c:pt idx="78">
                  <c:v>540.16147723743347</c:v>
                </c:pt>
                <c:pt idx="79">
                  <c:v>540.11147723743352</c:v>
                </c:pt>
                <c:pt idx="80">
                  <c:v>540.06147723743356</c:v>
                </c:pt>
                <c:pt idx="81">
                  <c:v>540.01147723743361</c:v>
                </c:pt>
                <c:pt idx="82">
                  <c:v>539.96147723743343</c:v>
                </c:pt>
                <c:pt idx="83">
                  <c:v>539.91147723743347</c:v>
                </c:pt>
                <c:pt idx="84">
                  <c:v>539.86147723743352</c:v>
                </c:pt>
                <c:pt idx="85">
                  <c:v>539.81147723743356</c:v>
                </c:pt>
                <c:pt idx="86">
                  <c:v>539.76147723743361</c:v>
                </c:pt>
                <c:pt idx="87">
                  <c:v>539.71147723743343</c:v>
                </c:pt>
                <c:pt idx="88">
                  <c:v>539.66147723743347</c:v>
                </c:pt>
                <c:pt idx="89">
                  <c:v>539.61147723743352</c:v>
                </c:pt>
                <c:pt idx="90">
                  <c:v>539.56147723743356</c:v>
                </c:pt>
                <c:pt idx="91">
                  <c:v>539.51147723743361</c:v>
                </c:pt>
                <c:pt idx="92">
                  <c:v>539.46147723743343</c:v>
                </c:pt>
                <c:pt idx="93">
                  <c:v>539.41147723743347</c:v>
                </c:pt>
                <c:pt idx="94">
                  <c:v>539.36147723743352</c:v>
                </c:pt>
                <c:pt idx="95">
                  <c:v>539.31147723743356</c:v>
                </c:pt>
                <c:pt idx="96">
                  <c:v>539.26147723743361</c:v>
                </c:pt>
                <c:pt idx="97">
                  <c:v>539.21147723743343</c:v>
                </c:pt>
                <c:pt idx="98">
                  <c:v>539.16147723743347</c:v>
                </c:pt>
                <c:pt idx="99">
                  <c:v>539.11147723743443</c:v>
                </c:pt>
                <c:pt idx="100">
                  <c:v>539.06147723743447</c:v>
                </c:pt>
                <c:pt idx="101">
                  <c:v>539.01147723743452</c:v>
                </c:pt>
                <c:pt idx="102">
                  <c:v>538.96147723743456</c:v>
                </c:pt>
                <c:pt idx="103">
                  <c:v>538.91147723743461</c:v>
                </c:pt>
                <c:pt idx="104">
                  <c:v>538.86147723743443</c:v>
                </c:pt>
                <c:pt idx="105">
                  <c:v>538.81147723743447</c:v>
                </c:pt>
                <c:pt idx="106">
                  <c:v>538.76147723743452</c:v>
                </c:pt>
                <c:pt idx="107">
                  <c:v>538.71147723743456</c:v>
                </c:pt>
                <c:pt idx="108">
                  <c:v>538.66147723743461</c:v>
                </c:pt>
                <c:pt idx="109">
                  <c:v>538.61147723743443</c:v>
                </c:pt>
                <c:pt idx="110">
                  <c:v>538.56147723743447</c:v>
                </c:pt>
                <c:pt idx="111">
                  <c:v>538.51147723743452</c:v>
                </c:pt>
                <c:pt idx="112">
                  <c:v>538.46147723743456</c:v>
                </c:pt>
                <c:pt idx="113">
                  <c:v>538.41147723743461</c:v>
                </c:pt>
                <c:pt idx="114">
                  <c:v>538.36147723743443</c:v>
                </c:pt>
                <c:pt idx="115">
                  <c:v>538.31147723743447</c:v>
                </c:pt>
                <c:pt idx="116">
                  <c:v>538.26147723743452</c:v>
                </c:pt>
                <c:pt idx="117">
                  <c:v>538.21147723743456</c:v>
                </c:pt>
                <c:pt idx="118">
                  <c:v>538.16147723743461</c:v>
                </c:pt>
                <c:pt idx="119">
                  <c:v>538.11147723743443</c:v>
                </c:pt>
                <c:pt idx="120">
                  <c:v>538.06147723743447</c:v>
                </c:pt>
                <c:pt idx="121">
                  <c:v>538.01147723743543</c:v>
                </c:pt>
                <c:pt idx="122">
                  <c:v>537.96147723743547</c:v>
                </c:pt>
                <c:pt idx="123">
                  <c:v>537.91147723743552</c:v>
                </c:pt>
                <c:pt idx="124">
                  <c:v>537.86147723743557</c:v>
                </c:pt>
                <c:pt idx="125">
                  <c:v>537.81147723743561</c:v>
                </c:pt>
                <c:pt idx="126">
                  <c:v>537.76147723743543</c:v>
                </c:pt>
                <c:pt idx="127">
                  <c:v>537.71147723743547</c:v>
                </c:pt>
                <c:pt idx="128">
                  <c:v>537.66147723743552</c:v>
                </c:pt>
                <c:pt idx="129">
                  <c:v>537.61147723743557</c:v>
                </c:pt>
                <c:pt idx="130">
                  <c:v>537.56147723743561</c:v>
                </c:pt>
                <c:pt idx="131">
                  <c:v>537.51147723743543</c:v>
                </c:pt>
                <c:pt idx="132">
                  <c:v>537.46147723743547</c:v>
                </c:pt>
                <c:pt idx="133">
                  <c:v>537.41147723743552</c:v>
                </c:pt>
                <c:pt idx="134">
                  <c:v>537.36147723743557</c:v>
                </c:pt>
                <c:pt idx="135">
                  <c:v>537.31147723743561</c:v>
                </c:pt>
                <c:pt idx="136">
                  <c:v>537.26147723743543</c:v>
                </c:pt>
                <c:pt idx="137">
                  <c:v>537.21147723743547</c:v>
                </c:pt>
                <c:pt idx="138">
                  <c:v>537.16147723743552</c:v>
                </c:pt>
                <c:pt idx="139">
                  <c:v>537.11147723743557</c:v>
                </c:pt>
                <c:pt idx="140">
                  <c:v>537.06147723743561</c:v>
                </c:pt>
                <c:pt idx="141">
                  <c:v>537.01147723743543</c:v>
                </c:pt>
                <c:pt idx="142">
                  <c:v>536.96147723743547</c:v>
                </c:pt>
                <c:pt idx="143">
                  <c:v>536.91147723743643</c:v>
                </c:pt>
                <c:pt idx="144">
                  <c:v>536.86147723743647</c:v>
                </c:pt>
                <c:pt idx="145">
                  <c:v>536.81147723743652</c:v>
                </c:pt>
                <c:pt idx="146">
                  <c:v>536.76147723743657</c:v>
                </c:pt>
                <c:pt idx="147">
                  <c:v>536.71147723743661</c:v>
                </c:pt>
                <c:pt idx="148">
                  <c:v>536.66147723743643</c:v>
                </c:pt>
                <c:pt idx="149">
                  <c:v>536.61147723743647</c:v>
                </c:pt>
                <c:pt idx="150">
                  <c:v>536.56147723743652</c:v>
                </c:pt>
                <c:pt idx="151">
                  <c:v>536.51147723743657</c:v>
                </c:pt>
                <c:pt idx="152">
                  <c:v>536.46147723743661</c:v>
                </c:pt>
                <c:pt idx="153">
                  <c:v>536.41147723743643</c:v>
                </c:pt>
                <c:pt idx="154">
                  <c:v>536.36147723743647</c:v>
                </c:pt>
                <c:pt idx="155">
                  <c:v>536.31147723743652</c:v>
                </c:pt>
                <c:pt idx="156">
                  <c:v>536.26147723743657</c:v>
                </c:pt>
                <c:pt idx="157">
                  <c:v>536.21147723743661</c:v>
                </c:pt>
                <c:pt idx="158">
                  <c:v>536.16147723743643</c:v>
                </c:pt>
                <c:pt idx="159">
                  <c:v>536.11147723743647</c:v>
                </c:pt>
                <c:pt idx="160">
                  <c:v>536.06147723743652</c:v>
                </c:pt>
                <c:pt idx="161">
                  <c:v>536.01147723743657</c:v>
                </c:pt>
                <c:pt idx="162">
                  <c:v>535.96147723743661</c:v>
                </c:pt>
                <c:pt idx="163">
                  <c:v>535.91147723743643</c:v>
                </c:pt>
                <c:pt idx="164">
                  <c:v>535.86147723743647</c:v>
                </c:pt>
                <c:pt idx="165">
                  <c:v>535.81147723743743</c:v>
                </c:pt>
                <c:pt idx="166">
                  <c:v>535.76147723743748</c:v>
                </c:pt>
                <c:pt idx="167">
                  <c:v>535.71147723743752</c:v>
                </c:pt>
                <c:pt idx="168">
                  <c:v>535.66147723743757</c:v>
                </c:pt>
                <c:pt idx="169">
                  <c:v>535.61147723743761</c:v>
                </c:pt>
                <c:pt idx="170">
                  <c:v>535.56147723743743</c:v>
                </c:pt>
                <c:pt idx="171">
                  <c:v>535.51147723743748</c:v>
                </c:pt>
                <c:pt idx="172">
                  <c:v>535.46147723743752</c:v>
                </c:pt>
                <c:pt idx="173">
                  <c:v>535.41147723743757</c:v>
                </c:pt>
                <c:pt idx="174">
                  <c:v>535.36147723743761</c:v>
                </c:pt>
                <c:pt idx="175">
                  <c:v>535.31147723743743</c:v>
                </c:pt>
                <c:pt idx="176">
                  <c:v>535.26147723743748</c:v>
                </c:pt>
                <c:pt idx="177">
                  <c:v>535.21147723743752</c:v>
                </c:pt>
                <c:pt idx="178">
                  <c:v>535.16147723743757</c:v>
                </c:pt>
                <c:pt idx="179">
                  <c:v>535.11147723743761</c:v>
                </c:pt>
                <c:pt idx="180">
                  <c:v>535.06147723743743</c:v>
                </c:pt>
                <c:pt idx="181">
                  <c:v>535.01147723743748</c:v>
                </c:pt>
                <c:pt idx="182">
                  <c:v>534.96147723743752</c:v>
                </c:pt>
                <c:pt idx="183">
                  <c:v>534.91147723743757</c:v>
                </c:pt>
                <c:pt idx="184">
                  <c:v>534.86147723743761</c:v>
                </c:pt>
                <c:pt idx="185">
                  <c:v>534.81147723743743</c:v>
                </c:pt>
                <c:pt idx="186">
                  <c:v>534.76147723743748</c:v>
                </c:pt>
                <c:pt idx="187">
                  <c:v>534.71147723743843</c:v>
                </c:pt>
                <c:pt idx="188">
                  <c:v>534.66147723743848</c:v>
                </c:pt>
                <c:pt idx="189">
                  <c:v>534.61147723743852</c:v>
                </c:pt>
                <c:pt idx="190">
                  <c:v>534.56147723743857</c:v>
                </c:pt>
                <c:pt idx="191">
                  <c:v>534.51147723743861</c:v>
                </c:pt>
                <c:pt idx="192">
                  <c:v>534.46147723743843</c:v>
                </c:pt>
                <c:pt idx="193">
                  <c:v>534.41147723743848</c:v>
                </c:pt>
                <c:pt idx="194">
                  <c:v>534.36147723743852</c:v>
                </c:pt>
                <c:pt idx="195">
                  <c:v>534.31147723743857</c:v>
                </c:pt>
                <c:pt idx="196">
                  <c:v>534.26147723743861</c:v>
                </c:pt>
                <c:pt idx="197">
                  <c:v>534.21147723743843</c:v>
                </c:pt>
                <c:pt idx="198">
                  <c:v>534.16147723743848</c:v>
                </c:pt>
                <c:pt idx="199">
                  <c:v>534.11147723743852</c:v>
                </c:pt>
                <c:pt idx="200">
                  <c:v>534.06147723743857</c:v>
                </c:pt>
                <c:pt idx="201">
                  <c:v>534.01147723743861</c:v>
                </c:pt>
                <c:pt idx="202">
                  <c:v>533.96147723743843</c:v>
                </c:pt>
                <c:pt idx="203">
                  <c:v>533.91147723743848</c:v>
                </c:pt>
                <c:pt idx="204">
                  <c:v>533.86147723743852</c:v>
                </c:pt>
                <c:pt idx="205">
                  <c:v>533.81147723743857</c:v>
                </c:pt>
                <c:pt idx="206">
                  <c:v>533.76147723743861</c:v>
                </c:pt>
                <c:pt idx="207">
                  <c:v>533.71147723743843</c:v>
                </c:pt>
                <c:pt idx="208">
                  <c:v>533.66147723743848</c:v>
                </c:pt>
                <c:pt idx="209">
                  <c:v>533.61147723743943</c:v>
                </c:pt>
                <c:pt idx="210">
                  <c:v>533.56147723743948</c:v>
                </c:pt>
                <c:pt idx="211">
                  <c:v>533.51147723743952</c:v>
                </c:pt>
                <c:pt idx="212">
                  <c:v>533.46147723743957</c:v>
                </c:pt>
                <c:pt idx="213">
                  <c:v>533.41147723743961</c:v>
                </c:pt>
                <c:pt idx="214">
                  <c:v>533.36147723743943</c:v>
                </c:pt>
                <c:pt idx="215">
                  <c:v>533.31147723743948</c:v>
                </c:pt>
                <c:pt idx="216">
                  <c:v>533.26147723743952</c:v>
                </c:pt>
                <c:pt idx="217">
                  <c:v>533.21147723743957</c:v>
                </c:pt>
                <c:pt idx="218">
                  <c:v>533.16147723743961</c:v>
                </c:pt>
                <c:pt idx="219">
                  <c:v>533.11147723743943</c:v>
                </c:pt>
                <c:pt idx="220">
                  <c:v>533.06147723743948</c:v>
                </c:pt>
                <c:pt idx="221">
                  <c:v>533.01147723743952</c:v>
                </c:pt>
                <c:pt idx="222">
                  <c:v>532.96147723743957</c:v>
                </c:pt>
                <c:pt idx="223">
                  <c:v>532.91147723743961</c:v>
                </c:pt>
                <c:pt idx="224">
                  <c:v>532.86147723743943</c:v>
                </c:pt>
                <c:pt idx="225">
                  <c:v>532.81147723743948</c:v>
                </c:pt>
                <c:pt idx="226">
                  <c:v>532.76147723743952</c:v>
                </c:pt>
                <c:pt idx="227">
                  <c:v>532.71147723743957</c:v>
                </c:pt>
                <c:pt idx="228">
                  <c:v>532.66147723743961</c:v>
                </c:pt>
                <c:pt idx="229">
                  <c:v>532.61147723743943</c:v>
                </c:pt>
                <c:pt idx="230">
                  <c:v>532.56147723743948</c:v>
                </c:pt>
                <c:pt idx="231">
                  <c:v>532.51147723744043</c:v>
                </c:pt>
                <c:pt idx="232">
                  <c:v>532.46147723744048</c:v>
                </c:pt>
                <c:pt idx="233">
                  <c:v>532.41147723744052</c:v>
                </c:pt>
                <c:pt idx="234">
                  <c:v>532.36147723744057</c:v>
                </c:pt>
                <c:pt idx="235">
                  <c:v>532.31147723744061</c:v>
                </c:pt>
                <c:pt idx="236">
                  <c:v>532.26147723744043</c:v>
                </c:pt>
                <c:pt idx="237">
                  <c:v>532.21147723744048</c:v>
                </c:pt>
                <c:pt idx="238">
                  <c:v>532.16147723744052</c:v>
                </c:pt>
                <c:pt idx="239">
                  <c:v>532.11147723744057</c:v>
                </c:pt>
                <c:pt idx="240">
                  <c:v>532.06147723744061</c:v>
                </c:pt>
                <c:pt idx="241">
                  <c:v>532.01147723744043</c:v>
                </c:pt>
                <c:pt idx="242">
                  <c:v>531.96147723744048</c:v>
                </c:pt>
                <c:pt idx="243">
                  <c:v>531.91147723744052</c:v>
                </c:pt>
                <c:pt idx="244">
                  <c:v>531.86147723744057</c:v>
                </c:pt>
                <c:pt idx="245">
                  <c:v>531.81147723744061</c:v>
                </c:pt>
                <c:pt idx="246">
                  <c:v>531.76147723744043</c:v>
                </c:pt>
                <c:pt idx="247">
                  <c:v>531.71147723744048</c:v>
                </c:pt>
                <c:pt idx="248">
                  <c:v>531.66147723744052</c:v>
                </c:pt>
                <c:pt idx="249">
                  <c:v>531.61147723744057</c:v>
                </c:pt>
                <c:pt idx="250">
                  <c:v>531.56147723744061</c:v>
                </c:pt>
                <c:pt idx="251">
                  <c:v>531.51147723744043</c:v>
                </c:pt>
                <c:pt idx="252">
                  <c:v>531.46147723744048</c:v>
                </c:pt>
                <c:pt idx="253">
                  <c:v>531.41147723744143</c:v>
                </c:pt>
                <c:pt idx="254">
                  <c:v>531.36147723744148</c:v>
                </c:pt>
                <c:pt idx="255">
                  <c:v>531.31147723744152</c:v>
                </c:pt>
                <c:pt idx="256">
                  <c:v>531.26147723744157</c:v>
                </c:pt>
                <c:pt idx="257">
                  <c:v>531.21147723744161</c:v>
                </c:pt>
                <c:pt idx="258">
                  <c:v>531.16147723744143</c:v>
                </c:pt>
                <c:pt idx="259">
                  <c:v>531.11147723744148</c:v>
                </c:pt>
                <c:pt idx="260">
                  <c:v>531.06147723744152</c:v>
                </c:pt>
                <c:pt idx="261">
                  <c:v>531.01147723744157</c:v>
                </c:pt>
                <c:pt idx="262">
                  <c:v>530.96147723744161</c:v>
                </c:pt>
                <c:pt idx="263">
                  <c:v>530.91147723744143</c:v>
                </c:pt>
                <c:pt idx="264">
                  <c:v>530.86147723744148</c:v>
                </c:pt>
                <c:pt idx="265">
                  <c:v>530.81147723744152</c:v>
                </c:pt>
                <c:pt idx="266">
                  <c:v>530.76147723744157</c:v>
                </c:pt>
                <c:pt idx="267">
                  <c:v>530.71147723744161</c:v>
                </c:pt>
                <c:pt idx="268">
                  <c:v>530.66147723744143</c:v>
                </c:pt>
                <c:pt idx="269">
                  <c:v>530.61147723744148</c:v>
                </c:pt>
                <c:pt idx="270">
                  <c:v>530.56147723744152</c:v>
                </c:pt>
                <c:pt idx="271">
                  <c:v>530.51147723744157</c:v>
                </c:pt>
                <c:pt idx="272">
                  <c:v>530.46147723744161</c:v>
                </c:pt>
                <c:pt idx="273">
                  <c:v>530.41147723744143</c:v>
                </c:pt>
                <c:pt idx="274">
                  <c:v>530.36147723744148</c:v>
                </c:pt>
                <c:pt idx="275">
                  <c:v>530.31147723744243</c:v>
                </c:pt>
                <c:pt idx="276">
                  <c:v>530.26147723744248</c:v>
                </c:pt>
                <c:pt idx="277">
                  <c:v>530.21147723744252</c:v>
                </c:pt>
                <c:pt idx="278">
                  <c:v>530.16147723744257</c:v>
                </c:pt>
                <c:pt idx="279">
                  <c:v>530.11147723744261</c:v>
                </c:pt>
                <c:pt idx="280">
                  <c:v>530.06147723744243</c:v>
                </c:pt>
                <c:pt idx="281">
                  <c:v>530.01147723744248</c:v>
                </c:pt>
                <c:pt idx="282">
                  <c:v>529.96147723744252</c:v>
                </c:pt>
                <c:pt idx="283">
                  <c:v>529.91147723744257</c:v>
                </c:pt>
                <c:pt idx="284">
                  <c:v>529.86147723744261</c:v>
                </c:pt>
                <c:pt idx="285">
                  <c:v>529.81147723744243</c:v>
                </c:pt>
                <c:pt idx="286">
                  <c:v>529.76147723744248</c:v>
                </c:pt>
                <c:pt idx="287">
                  <c:v>529.71147723744252</c:v>
                </c:pt>
                <c:pt idx="288">
                  <c:v>529.66147723744257</c:v>
                </c:pt>
                <c:pt idx="289">
                  <c:v>529.61147723744261</c:v>
                </c:pt>
                <c:pt idx="290">
                  <c:v>529.56147723744243</c:v>
                </c:pt>
                <c:pt idx="291">
                  <c:v>529.51147723744248</c:v>
                </c:pt>
                <c:pt idx="292">
                  <c:v>529.46147723744252</c:v>
                </c:pt>
                <c:pt idx="293">
                  <c:v>529.41147723744257</c:v>
                </c:pt>
                <c:pt idx="294">
                  <c:v>529.36147723744261</c:v>
                </c:pt>
                <c:pt idx="295">
                  <c:v>529.31147723744243</c:v>
                </c:pt>
                <c:pt idx="296">
                  <c:v>529.26147723744248</c:v>
                </c:pt>
                <c:pt idx="297">
                  <c:v>529.21147723744343</c:v>
                </c:pt>
                <c:pt idx="298">
                  <c:v>529.16147723744348</c:v>
                </c:pt>
                <c:pt idx="299">
                  <c:v>529.11147723744352</c:v>
                </c:pt>
                <c:pt idx="300">
                  <c:v>529.06147723744357</c:v>
                </c:pt>
                <c:pt idx="301">
                  <c:v>529.01147723744361</c:v>
                </c:pt>
                <c:pt idx="302">
                  <c:v>528.96147723744343</c:v>
                </c:pt>
                <c:pt idx="303">
                  <c:v>528.91147723744348</c:v>
                </c:pt>
                <c:pt idx="304">
                  <c:v>528.86147723744352</c:v>
                </c:pt>
                <c:pt idx="305">
                  <c:v>528.81147723744357</c:v>
                </c:pt>
                <c:pt idx="306">
                  <c:v>528.76147723744361</c:v>
                </c:pt>
                <c:pt idx="307">
                  <c:v>528.71147723744343</c:v>
                </c:pt>
                <c:pt idx="308">
                  <c:v>528.66147723744348</c:v>
                </c:pt>
                <c:pt idx="309">
                  <c:v>528.61147723744352</c:v>
                </c:pt>
                <c:pt idx="310">
                  <c:v>528.56147723744357</c:v>
                </c:pt>
                <c:pt idx="311">
                  <c:v>528.51147723744361</c:v>
                </c:pt>
                <c:pt idx="312">
                  <c:v>528.46147723744343</c:v>
                </c:pt>
                <c:pt idx="313">
                  <c:v>528.41147723744348</c:v>
                </c:pt>
                <c:pt idx="314">
                  <c:v>528.36147723744352</c:v>
                </c:pt>
                <c:pt idx="315">
                  <c:v>528.31147723744357</c:v>
                </c:pt>
                <c:pt idx="316">
                  <c:v>528.26147723744361</c:v>
                </c:pt>
                <c:pt idx="317">
                  <c:v>528.21147723744343</c:v>
                </c:pt>
                <c:pt idx="318">
                  <c:v>528.16147723744348</c:v>
                </c:pt>
                <c:pt idx="319">
                  <c:v>528.11147723744443</c:v>
                </c:pt>
                <c:pt idx="320">
                  <c:v>528.06147723744448</c:v>
                </c:pt>
                <c:pt idx="321">
                  <c:v>528.01147723744452</c:v>
                </c:pt>
                <c:pt idx="322">
                  <c:v>527.96147723744457</c:v>
                </c:pt>
                <c:pt idx="323">
                  <c:v>527.91147723744461</c:v>
                </c:pt>
                <c:pt idx="324">
                  <c:v>527.86147723744443</c:v>
                </c:pt>
                <c:pt idx="325">
                  <c:v>527.81147723744448</c:v>
                </c:pt>
                <c:pt idx="326">
                  <c:v>527.76147723744452</c:v>
                </c:pt>
                <c:pt idx="327">
                  <c:v>527.71147723744457</c:v>
                </c:pt>
                <c:pt idx="328">
                  <c:v>527.66147723744461</c:v>
                </c:pt>
                <c:pt idx="329">
                  <c:v>527.61147723744443</c:v>
                </c:pt>
                <c:pt idx="330">
                  <c:v>527.56147723744448</c:v>
                </c:pt>
                <c:pt idx="331">
                  <c:v>527.51147723744452</c:v>
                </c:pt>
                <c:pt idx="332">
                  <c:v>527.46147723744457</c:v>
                </c:pt>
                <c:pt idx="333">
                  <c:v>527.41147723744461</c:v>
                </c:pt>
                <c:pt idx="334">
                  <c:v>527.36147723744443</c:v>
                </c:pt>
                <c:pt idx="335">
                  <c:v>527.31147723744448</c:v>
                </c:pt>
                <c:pt idx="336">
                  <c:v>527.26147723744452</c:v>
                </c:pt>
                <c:pt idx="337">
                  <c:v>527.21147723744457</c:v>
                </c:pt>
                <c:pt idx="338">
                  <c:v>527.16147723744461</c:v>
                </c:pt>
                <c:pt idx="339">
                  <c:v>527.11147723744443</c:v>
                </c:pt>
                <c:pt idx="340">
                  <c:v>527.06147723744448</c:v>
                </c:pt>
                <c:pt idx="341">
                  <c:v>527.01147723744543</c:v>
                </c:pt>
                <c:pt idx="342">
                  <c:v>526.96147723744548</c:v>
                </c:pt>
                <c:pt idx="343">
                  <c:v>526.91147723744552</c:v>
                </c:pt>
                <c:pt idx="344">
                  <c:v>526.86147723744557</c:v>
                </c:pt>
                <c:pt idx="345">
                  <c:v>526.81147723744562</c:v>
                </c:pt>
                <c:pt idx="346">
                  <c:v>526.76147723744543</c:v>
                </c:pt>
                <c:pt idx="347">
                  <c:v>526.71147723744548</c:v>
                </c:pt>
                <c:pt idx="348">
                  <c:v>526.66147723744552</c:v>
                </c:pt>
                <c:pt idx="349">
                  <c:v>526.61147723744557</c:v>
                </c:pt>
                <c:pt idx="350">
                  <c:v>526.56147723744562</c:v>
                </c:pt>
                <c:pt idx="351">
                  <c:v>526.51147723744543</c:v>
                </c:pt>
                <c:pt idx="352">
                  <c:v>526.46147723744548</c:v>
                </c:pt>
                <c:pt idx="353">
                  <c:v>526.41147723744552</c:v>
                </c:pt>
                <c:pt idx="354">
                  <c:v>526.36147723744557</c:v>
                </c:pt>
                <c:pt idx="355">
                  <c:v>526.31147723744562</c:v>
                </c:pt>
                <c:pt idx="356">
                  <c:v>526.26147723744543</c:v>
                </c:pt>
                <c:pt idx="357">
                  <c:v>526.21147723744548</c:v>
                </c:pt>
                <c:pt idx="358">
                  <c:v>526.16147723744552</c:v>
                </c:pt>
                <c:pt idx="359">
                  <c:v>526.11147723744557</c:v>
                </c:pt>
                <c:pt idx="360">
                  <c:v>526.06147723744562</c:v>
                </c:pt>
                <c:pt idx="361">
                  <c:v>526.01147723744543</c:v>
                </c:pt>
                <c:pt idx="362">
                  <c:v>525.96147723744548</c:v>
                </c:pt>
                <c:pt idx="363">
                  <c:v>525.91147723744643</c:v>
                </c:pt>
                <c:pt idx="364">
                  <c:v>525.86147723744648</c:v>
                </c:pt>
                <c:pt idx="365">
                  <c:v>525.81147723744652</c:v>
                </c:pt>
                <c:pt idx="366">
                  <c:v>525.76147723744657</c:v>
                </c:pt>
                <c:pt idx="367">
                  <c:v>525.71147723744662</c:v>
                </c:pt>
                <c:pt idx="368">
                  <c:v>525.66147723744643</c:v>
                </c:pt>
                <c:pt idx="369">
                  <c:v>525.61147723744648</c:v>
                </c:pt>
                <c:pt idx="370">
                  <c:v>525.56147723744652</c:v>
                </c:pt>
                <c:pt idx="371">
                  <c:v>525.51147723744657</c:v>
                </c:pt>
                <c:pt idx="372">
                  <c:v>525.46147723744662</c:v>
                </c:pt>
                <c:pt idx="373">
                  <c:v>525.41147723744643</c:v>
                </c:pt>
                <c:pt idx="374">
                  <c:v>525.36147723744648</c:v>
                </c:pt>
                <c:pt idx="375">
                  <c:v>525.31147723744652</c:v>
                </c:pt>
                <c:pt idx="376">
                  <c:v>525.26147723744657</c:v>
                </c:pt>
                <c:pt idx="377">
                  <c:v>525.21147723744662</c:v>
                </c:pt>
                <c:pt idx="378">
                  <c:v>525.16147723744643</c:v>
                </c:pt>
                <c:pt idx="379">
                  <c:v>525.11147723744648</c:v>
                </c:pt>
                <c:pt idx="380">
                  <c:v>525.06147723744652</c:v>
                </c:pt>
                <c:pt idx="381">
                  <c:v>525.01147723744657</c:v>
                </c:pt>
                <c:pt idx="382">
                  <c:v>524.96147723744662</c:v>
                </c:pt>
                <c:pt idx="383">
                  <c:v>524.91147723744643</c:v>
                </c:pt>
                <c:pt idx="384">
                  <c:v>524.86147723744648</c:v>
                </c:pt>
                <c:pt idx="385">
                  <c:v>524.81147723744743</c:v>
                </c:pt>
                <c:pt idx="386">
                  <c:v>524.76147723744748</c:v>
                </c:pt>
                <c:pt idx="387">
                  <c:v>524.71147723744753</c:v>
                </c:pt>
                <c:pt idx="388">
                  <c:v>524.66147723744757</c:v>
                </c:pt>
                <c:pt idx="389">
                  <c:v>524.61147723744762</c:v>
                </c:pt>
                <c:pt idx="390">
                  <c:v>524.56147723744743</c:v>
                </c:pt>
                <c:pt idx="391">
                  <c:v>524.51147723744748</c:v>
                </c:pt>
                <c:pt idx="392">
                  <c:v>524.46147723744753</c:v>
                </c:pt>
                <c:pt idx="393">
                  <c:v>524.41147723744757</c:v>
                </c:pt>
                <c:pt idx="394">
                  <c:v>524.36147723744762</c:v>
                </c:pt>
                <c:pt idx="395">
                  <c:v>524.31147723744743</c:v>
                </c:pt>
                <c:pt idx="396">
                  <c:v>524.26147723744748</c:v>
                </c:pt>
                <c:pt idx="397">
                  <c:v>524.21147723744753</c:v>
                </c:pt>
                <c:pt idx="398">
                  <c:v>524.16147723744757</c:v>
                </c:pt>
                <c:pt idx="399">
                  <c:v>524.11147723744762</c:v>
                </c:pt>
                <c:pt idx="400">
                  <c:v>524.06147723744743</c:v>
                </c:pt>
                <c:pt idx="401">
                  <c:v>524.01147723744748</c:v>
                </c:pt>
                <c:pt idx="402">
                  <c:v>523.96147723744753</c:v>
                </c:pt>
                <c:pt idx="403">
                  <c:v>523.91147723744757</c:v>
                </c:pt>
                <c:pt idx="404">
                  <c:v>523.86147723744762</c:v>
                </c:pt>
                <c:pt idx="405">
                  <c:v>523.81147723744743</c:v>
                </c:pt>
                <c:pt idx="406">
                  <c:v>523.76147723744748</c:v>
                </c:pt>
                <c:pt idx="407">
                  <c:v>523.71147723744843</c:v>
                </c:pt>
                <c:pt idx="408">
                  <c:v>523.66147723744848</c:v>
                </c:pt>
                <c:pt idx="409">
                  <c:v>523.61147723744853</c:v>
                </c:pt>
                <c:pt idx="410">
                  <c:v>523.56147723744857</c:v>
                </c:pt>
                <c:pt idx="411">
                  <c:v>523.51147723744862</c:v>
                </c:pt>
                <c:pt idx="412">
                  <c:v>523.46147723744843</c:v>
                </c:pt>
                <c:pt idx="413">
                  <c:v>523.41147723744848</c:v>
                </c:pt>
                <c:pt idx="414">
                  <c:v>523.36147723744853</c:v>
                </c:pt>
                <c:pt idx="415">
                  <c:v>523.31147723744857</c:v>
                </c:pt>
                <c:pt idx="416">
                  <c:v>523.26147723744862</c:v>
                </c:pt>
                <c:pt idx="417">
                  <c:v>523.21147723744843</c:v>
                </c:pt>
                <c:pt idx="418">
                  <c:v>523.16147723744848</c:v>
                </c:pt>
                <c:pt idx="419">
                  <c:v>523.11147723744853</c:v>
                </c:pt>
                <c:pt idx="420">
                  <c:v>523.06147723744857</c:v>
                </c:pt>
                <c:pt idx="421">
                  <c:v>523.01147723744862</c:v>
                </c:pt>
                <c:pt idx="422">
                  <c:v>522.96147723744843</c:v>
                </c:pt>
                <c:pt idx="423">
                  <c:v>522.91147723744848</c:v>
                </c:pt>
                <c:pt idx="424">
                  <c:v>522.86147723744853</c:v>
                </c:pt>
                <c:pt idx="425">
                  <c:v>522.81147723744857</c:v>
                </c:pt>
                <c:pt idx="426">
                  <c:v>522.76147723744862</c:v>
                </c:pt>
                <c:pt idx="427">
                  <c:v>522.71147723744843</c:v>
                </c:pt>
                <c:pt idx="428">
                  <c:v>522.66147723744848</c:v>
                </c:pt>
                <c:pt idx="429">
                  <c:v>522.61147723744944</c:v>
                </c:pt>
                <c:pt idx="430">
                  <c:v>522.56147723744948</c:v>
                </c:pt>
                <c:pt idx="431">
                  <c:v>522.51147723744953</c:v>
                </c:pt>
                <c:pt idx="432">
                  <c:v>522.46147723744957</c:v>
                </c:pt>
                <c:pt idx="433">
                  <c:v>522.41147723744962</c:v>
                </c:pt>
                <c:pt idx="434">
                  <c:v>522.36147723744944</c:v>
                </c:pt>
                <c:pt idx="435">
                  <c:v>522.31147723744948</c:v>
                </c:pt>
                <c:pt idx="436">
                  <c:v>522.26147723744953</c:v>
                </c:pt>
                <c:pt idx="437">
                  <c:v>522.21147723744957</c:v>
                </c:pt>
                <c:pt idx="438">
                  <c:v>522.16147723744962</c:v>
                </c:pt>
                <c:pt idx="439">
                  <c:v>522.11147723744944</c:v>
                </c:pt>
                <c:pt idx="440">
                  <c:v>522.06147723744948</c:v>
                </c:pt>
                <c:pt idx="441">
                  <c:v>522.01147723744953</c:v>
                </c:pt>
                <c:pt idx="442">
                  <c:v>521.96147723744957</c:v>
                </c:pt>
                <c:pt idx="443">
                  <c:v>521.91147723744962</c:v>
                </c:pt>
                <c:pt idx="444">
                  <c:v>521.86147723744944</c:v>
                </c:pt>
                <c:pt idx="445">
                  <c:v>521.81147723744948</c:v>
                </c:pt>
                <c:pt idx="446">
                  <c:v>521.76147723744953</c:v>
                </c:pt>
                <c:pt idx="447">
                  <c:v>521.71147723744957</c:v>
                </c:pt>
                <c:pt idx="448">
                  <c:v>521.66147723744962</c:v>
                </c:pt>
                <c:pt idx="449">
                  <c:v>521.61147723744944</c:v>
                </c:pt>
                <c:pt idx="450">
                  <c:v>521.56147723744948</c:v>
                </c:pt>
                <c:pt idx="451">
                  <c:v>521.51147723745044</c:v>
                </c:pt>
                <c:pt idx="452">
                  <c:v>521.46147723745048</c:v>
                </c:pt>
                <c:pt idx="453">
                  <c:v>521.41147723745053</c:v>
                </c:pt>
                <c:pt idx="454">
                  <c:v>521.36147723745057</c:v>
                </c:pt>
                <c:pt idx="455">
                  <c:v>521.31147723745062</c:v>
                </c:pt>
                <c:pt idx="456">
                  <c:v>521.26147723745044</c:v>
                </c:pt>
                <c:pt idx="457">
                  <c:v>521.21147723745048</c:v>
                </c:pt>
                <c:pt idx="458">
                  <c:v>521.16147723745053</c:v>
                </c:pt>
                <c:pt idx="459">
                  <c:v>521.11147723745057</c:v>
                </c:pt>
                <c:pt idx="460">
                  <c:v>521.06147723745062</c:v>
                </c:pt>
                <c:pt idx="461">
                  <c:v>521.01147723745044</c:v>
                </c:pt>
                <c:pt idx="462">
                  <c:v>520.96147723745048</c:v>
                </c:pt>
                <c:pt idx="463">
                  <c:v>520.91147723745053</c:v>
                </c:pt>
                <c:pt idx="464">
                  <c:v>520.86147723745057</c:v>
                </c:pt>
                <c:pt idx="465">
                  <c:v>520.81147723745062</c:v>
                </c:pt>
                <c:pt idx="466">
                  <c:v>520.76147723745044</c:v>
                </c:pt>
                <c:pt idx="467">
                  <c:v>520.71147723745048</c:v>
                </c:pt>
                <c:pt idx="468">
                  <c:v>520.66147723745053</c:v>
                </c:pt>
                <c:pt idx="469">
                  <c:v>520.61147723745057</c:v>
                </c:pt>
                <c:pt idx="470">
                  <c:v>520.56147723745062</c:v>
                </c:pt>
                <c:pt idx="471">
                  <c:v>520.51147723745044</c:v>
                </c:pt>
                <c:pt idx="472">
                  <c:v>520.46147723745048</c:v>
                </c:pt>
                <c:pt idx="473">
                  <c:v>520.41147723745144</c:v>
                </c:pt>
                <c:pt idx="474">
                  <c:v>520.36147723745148</c:v>
                </c:pt>
                <c:pt idx="475">
                  <c:v>520.31147723745153</c:v>
                </c:pt>
                <c:pt idx="476">
                  <c:v>520.26147723745157</c:v>
                </c:pt>
                <c:pt idx="477">
                  <c:v>520.21147723745162</c:v>
                </c:pt>
                <c:pt idx="478">
                  <c:v>520.16147723745144</c:v>
                </c:pt>
                <c:pt idx="479">
                  <c:v>520.11147723745148</c:v>
                </c:pt>
                <c:pt idx="480">
                  <c:v>520.06147723745153</c:v>
                </c:pt>
                <c:pt idx="481">
                  <c:v>520.01147723745157</c:v>
                </c:pt>
                <c:pt idx="482">
                  <c:v>519.96147723745162</c:v>
                </c:pt>
                <c:pt idx="483">
                  <c:v>519.91147723745144</c:v>
                </c:pt>
                <c:pt idx="484">
                  <c:v>519.86147723745148</c:v>
                </c:pt>
                <c:pt idx="485">
                  <c:v>519.81147723745153</c:v>
                </c:pt>
                <c:pt idx="486">
                  <c:v>519.76147723745157</c:v>
                </c:pt>
                <c:pt idx="487">
                  <c:v>519.71147723745162</c:v>
                </c:pt>
                <c:pt idx="488">
                  <c:v>519.66147723745144</c:v>
                </c:pt>
                <c:pt idx="489">
                  <c:v>519.61147723745148</c:v>
                </c:pt>
                <c:pt idx="490">
                  <c:v>519.56147723745153</c:v>
                </c:pt>
                <c:pt idx="491">
                  <c:v>519.51147723745157</c:v>
                </c:pt>
                <c:pt idx="492">
                  <c:v>519.46147723745162</c:v>
                </c:pt>
                <c:pt idx="493">
                  <c:v>519.41147723745144</c:v>
                </c:pt>
                <c:pt idx="494">
                  <c:v>519.36147723745148</c:v>
                </c:pt>
                <c:pt idx="495">
                  <c:v>519.31147723745244</c:v>
                </c:pt>
                <c:pt idx="496">
                  <c:v>519.26147723745248</c:v>
                </c:pt>
                <c:pt idx="497">
                  <c:v>519.21147723745253</c:v>
                </c:pt>
                <c:pt idx="498">
                  <c:v>519.16147723745257</c:v>
                </c:pt>
                <c:pt idx="499">
                  <c:v>519.11147723745262</c:v>
                </c:pt>
                <c:pt idx="500">
                  <c:v>519.06147723745244</c:v>
                </c:pt>
              </c:numCache>
            </c:numRef>
          </c:xVal>
          <c:yVal>
            <c:numRef>
              <c:f>Carbon!$H$12:$H$1113</c:f>
              <c:numCache>
                <c:formatCode>General</c:formatCode>
                <c:ptCount val="1102"/>
                <c:pt idx="0">
                  <c:v>8.1484130180696547E-29</c:v>
                </c:pt>
                <c:pt idx="1">
                  <c:v>1.1238676521007794E-28</c:v>
                </c:pt>
                <c:pt idx="2">
                  <c:v>1.5488976711354206E-28</c:v>
                </c:pt>
                <c:pt idx="3">
                  <c:v>2.1330237963874322E-28</c:v>
                </c:pt>
                <c:pt idx="4">
                  <c:v>2.935175627344753E-28</c:v>
                </c:pt>
                <c:pt idx="5">
                  <c:v>4.0358768218763642E-28</c:v>
                </c:pt>
                <c:pt idx="6">
                  <c:v>5.5450712542600182E-28</c:v>
                </c:pt>
                <c:pt idx="7">
                  <c:v>7.61275368011953E-28</c:v>
                </c:pt>
                <c:pt idx="8">
                  <c:v>1.0443398323180829E-27</c:v>
                </c:pt>
                <c:pt idx="9">
                  <c:v>1.431552652343722E-27</c:v>
                </c:pt>
                <c:pt idx="10">
                  <c:v>1.9608222544833888E-27</c:v>
                </c:pt>
                <c:pt idx="11">
                  <c:v>2.6837035886885905E-27</c:v>
                </c:pt>
                <c:pt idx="12">
                  <c:v>3.6702553869056636E-27</c:v>
                </c:pt>
                <c:pt idx="13">
                  <c:v>5.0156063185572661E-27</c:v>
                </c:pt>
                <c:pt idx="14">
                  <c:v>6.848824144997348E-27</c:v>
                </c:pt>
                <c:pt idx="15">
                  <c:v>9.3448859985299271E-27</c:v>
                </c:pt>
                <c:pt idx="16">
                  <c:v>1.2740821122829976E-26</c:v>
                </c:pt>
                <c:pt idx="17">
                  <c:v>1.7357462968427304E-26</c:v>
                </c:pt>
                <c:pt idx="18">
                  <c:v>2.362873624841559E-26</c:v>
                </c:pt>
                <c:pt idx="19">
                  <c:v>3.2141057372853329E-26</c:v>
                </c:pt>
                <c:pt idx="20">
                  <c:v>4.3686297977994088E-26</c:v>
                </c:pt>
                <c:pt idx="21">
                  <c:v>5.9332923204143799E-26</c:v>
                </c:pt>
                <c:pt idx="22">
                  <c:v>8.0521464618233964E-26</c:v>
                </c:pt>
                <c:pt idx="23">
                  <c:v>1.0919254894717315E-25</c:v>
                </c:pt>
                <c:pt idx="24">
                  <c:v>1.4795844579696418E-25</c:v>
                </c:pt>
                <c:pt idx="25">
                  <c:v>2.0033274207742372E-25</c:v>
                </c:pt>
                <c:pt idx="26">
                  <c:v>2.7103759096589859E-25</c:v>
                </c:pt>
                <c:pt idx="27">
                  <c:v>3.6641440578401183E-25</c:v>
                </c:pt>
                <c:pt idx="28">
                  <c:v>4.9497238440864061E-25</c:v>
                </c:pt>
                <c:pt idx="29">
                  <c:v>6.6812053024493859E-25</c:v>
                </c:pt>
                <c:pt idx="30">
                  <c:v>9.0114376689642355E-25</c:v>
                </c:pt>
                <c:pt idx="31">
                  <c:v>1.2145034904406592E-24</c:v>
                </c:pt>
                <c:pt idx="32">
                  <c:v>1.6355689970912302E-24</c:v>
                </c:pt>
                <c:pt idx="33">
                  <c:v>2.2009206763921018E-24</c:v>
                </c:pt>
                <c:pt idx="34">
                  <c:v>2.9594113103881871E-24</c:v>
                </c:pt>
                <c:pt idx="35">
                  <c:v>3.9762317279530377E-24</c:v>
                </c:pt>
                <c:pt idx="36">
                  <c:v>5.338305964990167E-24</c:v>
                </c:pt>
                <c:pt idx="37">
                  <c:v>7.161444908479436E-24</c:v>
                </c:pt>
                <c:pt idx="38">
                  <c:v>9.5998239170358255E-24</c:v>
                </c:pt>
                <c:pt idx="39">
                  <c:v>1.2858529252216049E-23</c:v>
                </c:pt>
                <c:pt idx="40">
                  <c:v>1.7210153562580759E-23</c:v>
                </c:pt>
                <c:pt idx="41">
                  <c:v>2.3016729404042229E-23</c:v>
                </c:pt>
                <c:pt idx="42">
                  <c:v>3.0758694362732188E-23</c:v>
                </c:pt>
                <c:pt idx="43">
                  <c:v>4.1073111075854904E-23</c:v>
                </c:pt>
                <c:pt idx="44">
                  <c:v>5.4804058451597984E-23</c:v>
                </c:pt>
                <c:pt idx="45">
                  <c:v>7.3069016237995796E-23</c:v>
                </c:pt>
                <c:pt idx="46">
                  <c:v>9.734624815458717E-23</c:v>
                </c:pt>
                <c:pt idx="47">
                  <c:v>1.2958973262521796E-22</c:v>
                </c:pt>
                <c:pt idx="48">
                  <c:v>1.7238020304413015E-22</c:v>
                </c:pt>
                <c:pt idx="49">
                  <c:v>2.2912348178716753E-22</c:v>
                </c:pt>
                <c:pt idx="50">
                  <c:v>3.0431070546369521E-22</c:v>
                </c:pt>
                <c:pt idx="51">
                  <c:v>4.038594780370551E-22</c:v>
                </c:pt>
                <c:pt idx="52">
                  <c:v>5.3556075690548688E-22</c:v>
                </c:pt>
                <c:pt idx="53">
                  <c:v>7.0966376656036011E-22</c:v>
                </c:pt>
                <c:pt idx="54">
                  <c:v>9.3964095032888369E-22</c:v>
                </c:pt>
                <c:pt idx="55">
                  <c:v>1.2431875641647162E-21</c:v>
                </c:pt>
                <c:pt idx="56">
                  <c:v>1.6435268259204763E-21</c:v>
                </c:pt>
                <c:pt idx="57">
                  <c:v>2.1711126375665634E-21</c:v>
                </c:pt>
                <c:pt idx="58">
                  <c:v>2.8658491832480243E-21</c:v>
                </c:pt>
                <c:pt idx="59">
                  <c:v>3.7799819527954993E-21</c:v>
                </c:pt>
                <c:pt idx="60">
                  <c:v>4.9818602336013393E-21</c:v>
                </c:pt>
                <c:pt idx="61">
                  <c:v>6.560829782018384E-21</c:v>
                </c:pt>
                <c:pt idx="62">
                  <c:v>8.6335899805179022E-21</c:v>
                </c:pt>
                <c:pt idx="63">
                  <c:v>1.1352447109203428E-20</c:v>
                </c:pt>
                <c:pt idx="64">
                  <c:v>1.4916020549268825E-20</c:v>
                </c:pt>
                <c:pt idx="65">
                  <c:v>1.9583119633125595E-20</c:v>
                </c:pt>
                <c:pt idx="66">
                  <c:v>2.5690715471075213E-20</c:v>
                </c:pt>
                <c:pt idx="67">
                  <c:v>3.3677197183113786E-20</c:v>
                </c:pt>
                <c:pt idx="68">
                  <c:v>4.4112441809280182E-20</c:v>
                </c:pt>
                <c:pt idx="69">
                  <c:v>5.773666247044004E-20</c:v>
                </c:pt>
                <c:pt idx="70">
                  <c:v>7.5510556435512526E-20</c:v>
                </c:pt>
                <c:pt idx="71">
                  <c:v>9.8679987087141384E-20</c:v>
                </c:pt>
                <c:pt idx="72">
                  <c:v>1.2885934385751199E-19</c:v>
                </c:pt>
                <c:pt idx="73">
                  <c:v>1.6813888592194964E-19</c:v>
                </c:pt>
                <c:pt idx="74">
                  <c:v>2.1922285711297789E-19</c:v>
                </c:pt>
                <c:pt idx="75">
                  <c:v>2.8560704764565725E-19</c:v>
                </c:pt>
                <c:pt idx="76">
                  <c:v>3.7180688227139779E-19</c:v>
                </c:pt>
                <c:pt idx="77">
                  <c:v>4.8365017274740545E-19</c:v>
                </c:pt>
                <c:pt idx="78">
                  <c:v>6.2865255972833367E-19</c:v>
                </c:pt>
                <c:pt idx="79">
                  <c:v>8.1649860576583427E-19</c:v>
                </c:pt>
                <c:pt idx="80">
                  <c:v>1.0596577650954482E-18</c:v>
                </c:pt>
                <c:pt idx="81">
                  <c:v>1.3741723971150104E-18</c:v>
                </c:pt>
                <c:pt idx="82">
                  <c:v>1.7806650496661359E-18</c:v>
                </c:pt>
                <c:pt idx="83">
                  <c:v>2.3056249690981894E-18</c:v>
                </c:pt>
                <c:pt idx="84">
                  <c:v>2.9830498924980931E-18</c:v>
                </c:pt>
                <c:pt idx="85">
                  <c:v>3.8565395164229657E-18</c:v>
                </c:pt>
                <c:pt idx="86">
                  <c:v>4.9819627111229904E-18</c:v>
                </c:pt>
                <c:pt idx="87">
                  <c:v>6.4308529310770255E-18</c:v>
                </c:pt>
                <c:pt idx="88">
                  <c:v>8.2947270786992185E-18</c:v>
                </c:pt>
                <c:pt idx="89">
                  <c:v>1.069057445559447E-17</c:v>
                </c:pt>
                <c:pt idx="90">
                  <c:v>1.376782706683379E-17</c:v>
                </c:pt>
                <c:pt idx="91">
                  <c:v>1.771720377790726E-17</c:v>
                </c:pt>
                <c:pt idx="92">
                  <c:v>2.278192283691232E-17</c:v>
                </c:pt>
                <c:pt idx="93">
                  <c:v>2.9271905270362786E-17</c:v>
                </c:pt>
                <c:pt idx="94">
                  <c:v>3.7581752118823308E-17</c:v>
                </c:pt>
                <c:pt idx="95">
                  <c:v>4.8213479454134903E-17</c:v>
                </c:pt>
                <c:pt idx="96">
                  <c:v>6.1805246629042124E-17</c:v>
                </c:pt>
                <c:pt idx="97">
                  <c:v>7.9167627680952608E-17</c:v>
                </c:pt>
                <c:pt idx="98">
                  <c:v>1.0132936866478425E-16</c:v>
                </c:pt>
                <c:pt idx="99">
                  <c:v>1.2959506403549929E-16</c:v>
                </c:pt>
                <c:pt idx="100">
                  <c:v>1.6561779669607936E-16</c:v>
                </c:pt>
                <c:pt idx="101">
                  <c:v>2.1149054822700005E-16</c:v>
                </c:pt>
                <c:pt idx="102">
                  <c:v>2.6986113432120413E-16</c:v>
                </c:pt>
                <c:pt idx="103">
                  <c:v>3.4407660016257293E-16</c:v>
                </c:pt>
                <c:pt idx="104">
                  <c:v>4.3836447655489244E-16</c:v>
                </c:pt>
                <c:pt idx="105">
                  <c:v>5.5806011788086078E-16</c:v>
                </c:pt>
                <c:pt idx="106">
                  <c:v>7.0989160107762067E-16</c:v>
                </c:pt>
                <c:pt idx="107">
                  <c:v>9.0233646355454278E-16</c:v>
                </c:pt>
                <c:pt idx="108">
                  <c:v>1.1460680237980784E-15</c:v>
                </c:pt>
                <c:pt idx="109">
                  <c:v>1.4545133164533936E-15</c:v>
                </c:pt>
                <c:pt idx="110">
                  <c:v>1.844549974352628E-15</c:v>
                </c:pt>
                <c:pt idx="111">
                  <c:v>2.337375936656481E-15</c:v>
                </c:pt>
                <c:pt idx="112">
                  <c:v>2.9595939405941512E-15</c:v>
                </c:pt>
                <c:pt idx="113">
                  <c:v>3.744562713933676E-15</c:v>
                </c:pt>
                <c:pt idx="114">
                  <c:v>4.7340790533140157E-15</c:v>
                </c:pt>
                <c:pt idx="115">
                  <c:v>5.9804700716087808E-15</c:v>
                </c:pt>
                <c:pt idx="116">
                  <c:v>7.5491934620070421E-15</c:v>
                </c:pt>
                <c:pt idx="117">
                  <c:v>9.5220664326244617E-15</c:v>
                </c:pt>
                <c:pt idx="118">
                  <c:v>1.2001271958013128E-14</c:v>
                </c:pt>
                <c:pt idx="119">
                  <c:v>1.5114325321031879E-14</c:v>
                </c:pt>
                <c:pt idx="120">
                  <c:v>1.9020225976307955E-14</c:v>
                </c:pt>
                <c:pt idx="121">
                  <c:v>2.3917071250140473E-14</c:v>
                </c:pt>
                <c:pt idx="122">
                  <c:v>3.00514713566843E-14</c:v>
                </c:pt>
                <c:pt idx="123">
                  <c:v>3.773018214637882E-14</c:v>
                </c:pt>
                <c:pt idx="124">
                  <c:v>4.733446593203311E-14</c:v>
                </c:pt>
                <c:pt idx="125">
                  <c:v>5.9337805298837917E-14</c:v>
                </c:pt>
                <c:pt idx="126">
                  <c:v>7.4327734415782117E-14</c:v>
                </c:pt>
                <c:pt idx="127">
                  <c:v>9.3032722341590111E-14</c:v>
                </c:pt>
                <c:pt idx="128">
                  <c:v>1.163552495822409E-13</c:v>
                </c:pt>
                <c:pt idx="129">
                  <c:v>1.4541247043599982E-13</c:v>
                </c:pt>
                <c:pt idx="130">
                  <c:v>1.8158615877296879E-13</c:v>
                </c:pt>
                <c:pt idx="131">
                  <c:v>2.2658400502538048E-13</c:v>
                </c:pt>
                <c:pt idx="132">
                  <c:v>2.8251478076376977E-13</c:v>
                </c:pt>
                <c:pt idx="133">
                  <c:v>3.5198043044914283E-13</c:v>
                </c:pt>
                <c:pt idx="134">
                  <c:v>4.3818880711819339E-13</c:v>
                </c:pt>
                <c:pt idx="135">
                  <c:v>5.4509156308587222E-13</c:v>
                </c:pt>
                <c:pt idx="136">
                  <c:v>6.7755266595473093E-13</c:v>
                </c:pt>
                <c:pt idx="137">
                  <c:v>8.4155416747955849E-13</c:v>
                </c:pt>
                <c:pt idx="138">
                  <c:v>1.04444724777614E-12</c:v>
                </c:pt>
                <c:pt idx="139">
                  <c:v>1.2952582371949603E-12</c:v>
                </c:pt>
                <c:pt idx="140">
                  <c:v>1.6050613393144625E-12</c:v>
                </c:pt>
                <c:pt idx="141">
                  <c:v>1.9874322079519015E-12</c:v>
                </c:pt>
                <c:pt idx="142">
                  <c:v>2.4589994486722939E-12</c:v>
                </c:pt>
                <c:pt idx="143">
                  <c:v>3.0401146158631244E-12</c:v>
                </c:pt>
                <c:pt idx="144">
                  <c:v>3.7556654725747659E-12</c:v>
                </c:pt>
                <c:pt idx="145">
                  <c:v>4.6360623053478524E-12</c:v>
                </c:pt>
                <c:pt idx="146">
                  <c:v>5.7184330990553049E-12</c:v>
                </c:pt>
                <c:pt idx="147">
                  <c:v>7.0480705634300796E-12</c:v>
                </c:pt>
                <c:pt idx="148">
                  <c:v>8.6801825860812303E-12</c:v>
                </c:pt>
                <c:pt idx="149">
                  <c:v>1.0682007927028995E-11</c:v>
                </c:pt>
                <c:pt idx="150">
                  <c:v>1.3135371176329074E-11</c:v>
                </c:pt>
                <c:pt idx="151">
                  <c:v>1.6139765532226571E-11</c:v>
                </c:pt>
                <c:pt idx="152">
                  <c:v>1.9816069251755972E-11</c:v>
                </c:pt>
                <c:pt idx="153">
                  <c:v>2.43110221817451E-11</c:v>
                </c:pt>
                <c:pt idx="154">
                  <c:v>2.9802613188271412E-11</c:v>
                </c:pt>
                <c:pt idx="155">
                  <c:v>3.6506558262315104E-11</c:v>
                </c:pt>
                <c:pt idx="156">
                  <c:v>4.4684083401988135E-11</c:v>
                </c:pt>
                <c:pt idx="157">
                  <c:v>5.4651267014609045E-11</c:v>
                </c:pt>
                <c:pt idx="158">
                  <c:v>6.6790244659791033E-11</c:v>
                </c:pt>
                <c:pt idx="159">
                  <c:v>8.15626357746985E-11</c:v>
                </c:pt>
                <c:pt idx="160">
                  <c:v>9.9525619111040185E-11</c:v>
                </c:pt>
                <c:pt idx="161">
                  <c:v>1.2135116274440665E-10</c:v>
                </c:pt>
                <c:pt idx="162">
                  <c:v>1.4784900776979275E-10</c:v>
                </c:pt>
                <c:pt idx="163">
                  <c:v>1.7999411457824847E-10</c:v>
                </c:pt>
                <c:pt idx="164">
                  <c:v>2.1895940972643203E-10</c:v>
                </c:pt>
                <c:pt idx="165">
                  <c:v>2.6615482312354444E-10</c:v>
                </c:pt>
                <c:pt idx="166">
                  <c:v>3.2327378334392327E-10</c:v>
                </c:pt>
                <c:pt idx="167">
                  <c:v>3.923485476938919E-10</c:v>
                </c:pt>
                <c:pt idx="168">
                  <c:v>4.7581598834347512E-10</c:v>
                </c:pt>
                <c:pt idx="169">
                  <c:v>5.7659574214232003E-10</c:v>
                </c:pt>
                <c:pt idx="170">
                  <c:v>6.9818296654635763E-10</c:v>
                </c:pt>
                <c:pt idx="171">
                  <c:v>8.4475833512473823E-10</c:v>
                </c:pt>
                <c:pt idx="172">
                  <c:v>1.0213183624453358E-9</c:v>
                </c:pt>
                <c:pt idx="173">
                  <c:v>1.2338296800576941E-9</c:v>
                </c:pt>
                <c:pt idx="174">
                  <c:v>1.4894115047865495E-9</c:v>
                </c:pt>
                <c:pt idx="175">
                  <c:v>1.7965512612297537E-9</c:v>
                </c:pt>
                <c:pt idx="176">
                  <c:v>2.1653591579444529E-9</c:v>
                </c:pt>
                <c:pt idx="177">
                  <c:v>2.6078684893166902E-9</c:v>
                </c:pt>
                <c:pt idx="178">
                  <c:v>3.1383895630012686E-9</c:v>
                </c:pt>
                <c:pt idx="179">
                  <c:v>3.7739264597843887E-9</c:v>
                </c:pt>
                <c:pt idx="180">
                  <c:v>4.534667345440317E-9</c:v>
                </c:pt>
                <c:pt idx="181">
                  <c:v>5.4445608033225859E-9</c:v>
                </c:pt>
                <c:pt idx="182">
                  <c:v>6.5319926769998216E-9</c:v>
                </c:pt>
                <c:pt idx="183">
                  <c:v>7.8305802435976139E-9</c:v>
                </c:pt>
                <c:pt idx="184">
                  <c:v>9.3801032261387635E-9</c:v>
                </c:pt>
                <c:pt idx="185">
                  <c:v>1.1227594247802286E-8</c:v>
                </c:pt>
                <c:pt idx="186">
                  <c:v>1.3428614890796187E-8</c:v>
                </c:pt>
                <c:pt idx="187">
                  <c:v>1.6048747613199433E-8</c:v>
                </c:pt>
                <c:pt idx="188">
                  <c:v>1.9165338472586676E-8</c:v>
                </c:pt>
                <c:pt idx="189">
                  <c:v>2.2869530988478537E-8</c:v>
                </c:pt>
                <c:pt idx="190">
                  <c:v>2.7268637644103779E-8</c:v>
                </c:pt>
                <c:pt idx="191">
                  <c:v>3.2488902582538428E-8</c:v>
                </c:pt>
                <c:pt idx="192">
                  <c:v>3.8678717118171708E-8</c:v>
                </c:pt>
                <c:pt idx="193">
                  <c:v>4.6012358891774985E-8</c:v>
                </c:pt>
                <c:pt idx="194">
                  <c:v>5.469433599940551E-8</c:v>
                </c:pt>
                <c:pt idx="195">
                  <c:v>6.4964429387706852E-8</c:v>
                </c:pt>
                <c:pt idx="196">
                  <c:v>7.7103540422981743E-8</c:v>
                </c:pt>
                <c:pt idx="197">
                  <c:v>9.1440466015848172E-8</c:v>
                </c:pt>
                <c:pt idx="198">
                  <c:v>1.0835974125374669E-7</c:v>
                </c:pt>
                <c:pt idx="199">
                  <c:v>1.2831070942306502E-7</c:v>
                </c:pt>
                <c:pt idx="200">
                  <c:v>1.5181800187645042E-7</c:v>
                </c:pt>
                <c:pt idx="201">
                  <c:v>1.7949363575012195E-7</c:v>
                </c:pt>
                <c:pt idx="202">
                  <c:v>2.1205096641047829E-7</c:v>
                </c:pt>
                <c:pt idx="203">
                  <c:v>2.5032076410910986E-7</c:v>
                </c:pt>
                <c:pt idx="204">
                  <c:v>2.9526972109152516E-7</c:v>
                </c:pt>
                <c:pt idx="205">
                  <c:v>3.48021736808346E-7</c:v>
                </c:pt>
                <c:pt idx="206">
                  <c:v>4.0988237546927912E-7</c:v>
                </c:pt>
                <c:pt idx="207">
                  <c:v>4.8236694252697802E-7</c:v>
                </c:pt>
                <c:pt idx="208">
                  <c:v>5.6723268543145617E-7</c:v>
                </c:pt>
                <c:pt idx="209">
                  <c:v>6.6651568986562526E-7</c:v>
                </c:pt>
                <c:pt idx="210">
                  <c:v>7.8257311641954624E-7</c:v>
                </c:pt>
                <c:pt idx="211">
                  <c:v>9.1813150510057509E-7</c:v>
                </c:pt>
                <c:pt idx="212">
                  <c:v>1.0763419672402277E-6</c:v>
                </c:pt>
                <c:pt idx="213">
                  <c:v>1.2608431870429779E-6</c:v>
                </c:pt>
                <c:pt idx="214">
                  <c:v>1.4758332695254533E-6</c:v>
                </c:pt>
                <c:pt idx="215">
                  <c:v>1.7261515989378794E-6</c:v>
                </c:pt>
                <c:pt idx="216">
                  <c:v>2.0173720133119745E-6</c:v>
                </c:pt>
                <c:pt idx="217">
                  <c:v>2.3559087578130246E-6</c:v>
                </c:pt>
                <c:pt idx="218">
                  <c:v>2.7491368536901237E-6</c:v>
                </c:pt>
                <c:pt idx="219">
                  <c:v>3.2055287122856102E-6</c:v>
                </c:pt>
                <c:pt idx="220">
                  <c:v>3.734809036541675E-6</c:v>
                </c:pt>
                <c:pt idx="221">
                  <c:v>4.3481302875922067E-6</c:v>
                </c:pt>
                <c:pt idx="222">
                  <c:v>5.05827125311999E-6</c:v>
                </c:pt>
                <c:pt idx="223">
                  <c:v>5.8798615395164018E-6</c:v>
                </c:pt>
                <c:pt idx="224">
                  <c:v>6.8296351234380501E-6</c:v>
                </c:pt>
                <c:pt idx="225">
                  <c:v>7.9267164425511304E-6</c:v>
                </c:pt>
                <c:pt idx="226">
                  <c:v>9.1929428826189829E-6</c:v>
                </c:pt>
                <c:pt idx="227">
                  <c:v>1.0653227930829534E-5</c:v>
                </c:pt>
                <c:pt idx="228">
                  <c:v>1.2335969716600333E-5</c:v>
                </c:pt>
                <c:pt idx="229">
                  <c:v>1.4273510153311902E-5</c:v>
                </c:pt>
                <c:pt idx="230">
                  <c:v>1.6502650430671802E-5</c:v>
                </c:pt>
                <c:pt idx="231">
                  <c:v>1.9065229190841088E-5</c:v>
                </c:pt>
                <c:pt idx="232">
                  <c:v>2.2008770354870284E-5</c:v>
                </c:pt>
                <c:pt idx="233">
                  <c:v>2.5387208251927112E-5</c:v>
                </c:pt>
                <c:pt idx="234">
                  <c:v>2.9261698448370903E-5</c:v>
                </c:pt>
                <c:pt idx="235">
                  <c:v>3.3701523475007063E-5</c:v>
                </c:pt>
                <c:pt idx="236">
                  <c:v>3.878510351763453E-5</c:v>
                </c:pt>
                <c:pt idx="237">
                  <c:v>4.4601123067563968E-5</c:v>
                </c:pt>
                <c:pt idx="238">
                  <c:v>5.1249785530792035E-5</c:v>
                </c:pt>
                <c:pt idx="239">
                  <c:v>5.8844208867700941E-5</c:v>
                </c:pt>
                <c:pt idx="240">
                  <c:v>6.7511976485457934E-5</c:v>
                </c:pt>
                <c:pt idx="241">
                  <c:v>7.7396858832685608E-5</c:v>
                </c:pt>
                <c:pt idx="242">
                  <c:v>8.8660722454514461E-5</c:v>
                </c:pt>
                <c:pt idx="243">
                  <c:v>1.0148564465897419E-4</c:v>
                </c:pt>
                <c:pt idx="244">
                  <c:v>1.1607625342113224E-4</c:v>
                </c:pt>
                <c:pt idx="245">
                  <c:v>1.3266231371664741E-4</c:v>
                </c:pt>
                <c:pt idx="246">
                  <c:v>1.5150158312699516E-4</c:v>
                </c:pt>
                <c:pt idx="247">
                  <c:v>1.7288296129789024E-4</c:v>
                </c:pt>
                <c:pt idx="248">
                  <c:v>1.9712995966183049E-4</c:v>
                </c:pt>
                <c:pt idx="249">
                  <c:v>2.2460451974731454E-4</c:v>
                </c:pt>
                <c:pt idx="250">
                  <c:v>2.5571121040017378E-4</c:v>
                </c:pt>
                <c:pt idx="251">
                  <c:v>2.909018363233246E-4</c:v>
                </c:pt>
                <c:pt idx="252">
                  <c:v>3.3068049250180656E-4</c:v>
                </c:pt>
                <c:pt idx="253">
                  <c:v>3.7560910131736791E-4</c:v>
                </c:pt>
                <c:pt idx="254">
                  <c:v>4.2631347145948088E-4</c:v>
                </c:pt>
                <c:pt idx="255">
                  <c:v>4.8348992008971105E-4</c:v>
                </c:pt>
                <c:pt idx="256">
                  <c:v>5.4791250215431434E-4</c:v>
                </c:pt>
                <c:pt idx="257">
                  <c:v>6.2044089316474614E-4</c:v>
                </c:pt>
                <c:pt idx="258">
                  <c:v>7.0202897426141443E-4</c:v>
                </c:pt>
                <c:pt idx="259">
                  <c:v>7.9373417085860281E-4</c:v>
                </c:pt>
                <c:pt idx="260">
                  <c:v>8.9672759866327785E-4</c:v>
                </c:pt>
                <c:pt idx="261">
                  <c:v>1.0123050733098031E-3</c:v>
                </c:pt>
                <c:pt idx="262">
                  <c:v>1.1418990422828131E-3</c:v>
                </c:pt>
                <c:pt idx="263">
                  <c:v>1.2870915001423446E-3</c:v>
                </c:pt>
                <c:pt idx="264">
                  <c:v>1.4496279503168404E-3</c:v>
                </c:pt>
                <c:pt idx="265">
                  <c:v>1.6314324788734757E-3</c:v>
                </c:pt>
                <c:pt idx="266">
                  <c:v>1.8346240076268238E-3</c:v>
                </c:pt>
                <c:pt idx="267">
                  <c:v>2.0615337957546787E-3</c:v>
                </c:pt>
                <c:pt idx="268">
                  <c:v>2.3147242606358846E-3</c:v>
                </c:pt>
                <c:pt idx="269">
                  <c:v>2.597009189912462E-3</c:v>
                </c:pt>
                <c:pt idx="270">
                  <c:v>2.9114754177842379E-3</c:v>
                </c:pt>
                <c:pt idx="271">
                  <c:v>3.2615060391301604E-3</c:v>
                </c:pt>
                <c:pt idx="272">
                  <c:v>3.6508052353135347E-3</c:v>
                </c:pt>
                <c:pt idx="273">
                  <c:v>4.0834247852749453E-3</c:v>
                </c:pt>
                <c:pt idx="274">
                  <c:v>4.5637923347708713E-3</c:v>
                </c:pt>
                <c:pt idx="275">
                  <c:v>5.0967414953427001E-3</c:v>
                </c:pt>
                <c:pt idx="276">
                  <c:v>5.6875438426768204E-3</c:v>
                </c:pt>
                <c:pt idx="277">
                  <c:v>6.3419428812692231E-3</c:v>
                </c:pt>
                <c:pt idx="278">
                  <c:v>7.0661900392589563E-3</c:v>
                </c:pt>
                <c:pt idx="279">
                  <c:v>7.8670827528156372E-3</c:v>
                </c:pt>
                <c:pt idx="280">
                  <c:v>8.7520046946429324E-3</c:v>
                </c:pt>
                <c:pt idx="281">
                  <c:v>9.7289681951084617E-3</c:v>
                </c:pt>
                <c:pt idx="282">
                  <c:v>1.0806658897653401E-2</c:v>
                </c:pt>
                <c:pt idx="283">
                  <c:v>1.1994482681983261E-2</c:v>
                </c:pt>
                <c:pt idx="284">
                  <c:v>1.3302614879551639E-2</c:v>
                </c:pt>
                <c:pt idx="285">
                  <c:v>1.4742051795466756E-2</c:v>
                </c:pt>
                <c:pt idx="286">
                  <c:v>1.6324664539391319E-2</c:v>
                </c:pt>
                <c:pt idx="287">
                  <c:v>1.8063255155318141E-2</c:v>
                </c:pt>
                <c:pt idx="288">
                  <c:v>1.997161502571922E-2</c:v>
                </c:pt>
                <c:pt idx="289">
                  <c:v>2.2064585510263936E-2</c:v>
                </c:pt>
                <c:pt idx="290">
                  <c:v>2.4358120762243227E-2</c:v>
                </c:pt>
                <c:pt idx="291">
                  <c:v>2.6869352647435726E-2</c:v>
                </c:pt>
                <c:pt idx="292">
                  <c:v>2.9616657670544385E-2</c:v>
                </c:pt>
                <c:pt idx="293">
                  <c:v>3.2619725792682984E-2</c:v>
                </c:pt>
                <c:pt idx="294">
                  <c:v>3.5899631001010124E-2</c:v>
                </c:pt>
                <c:pt idx="295">
                  <c:v>3.9478903467224616E-2</c:v>
                </c:pt>
                <c:pt idx="296">
                  <c:v>4.3381603105987938E-2</c:v>
                </c:pt>
                <c:pt idx="297">
                  <c:v>4.7633394317617879E-2</c:v>
                </c:pt>
                <c:pt idx="298">
                  <c:v>5.226162167109126E-2</c:v>
                </c:pt>
                <c:pt idx="299">
                  <c:v>5.729538625277019E-2</c:v>
                </c:pt>
                <c:pt idx="300">
                  <c:v>6.2765622377961933E-2</c:v>
                </c:pt>
                <c:pt idx="301">
                  <c:v>6.8705174328119678E-2</c:v>
                </c:pt>
                <c:pt idx="302">
                  <c:v>7.5148872745451567E-2</c:v>
                </c:pt>
                <c:pt idx="303">
                  <c:v>8.213361028256673E-2</c:v>
                </c:pt>
                <c:pt idx="304">
                  <c:v>8.9698416071477466E-2</c:v>
                </c:pt>
                <c:pt idx="305">
                  <c:v>9.7884528540841551E-2</c:v>
                </c:pt>
                <c:pt idx="306">
                  <c:v>0.10673546607673785</c:v>
                </c:pt>
                <c:pt idx="307">
                  <c:v>0.1162970949871452</c:v>
                </c:pt>
                <c:pt idx="308">
                  <c:v>0.12661769419590466</c:v>
                </c:pt>
                <c:pt idx="309">
                  <c:v>0.13774801605913167</c:v>
                </c:pt>
                <c:pt idx="310">
                  <c:v>0.14974134266267183</c:v>
                </c:pt>
                <c:pt idx="311">
                  <c:v>0.16265353692903176</c:v>
                </c:pt>
                <c:pt idx="312">
                  <c:v>0.17654308783122183</c:v>
                </c:pt>
                <c:pt idx="313">
                  <c:v>0.1914711489824904</c:v>
                </c:pt>
                <c:pt idx="314">
                  <c:v>0.20750156984616547</c:v>
                </c:pt>
                <c:pt idx="315">
                  <c:v>0.22470091878412901</c:v>
                </c:pt>
                <c:pt idx="316">
                  <c:v>0.24313849714419844</c:v>
                </c:pt>
                <c:pt idx="317">
                  <c:v>0.26288634356841756</c:v>
                </c:pt>
                <c:pt idx="318">
                  <c:v>0.28401922769080928</c:v>
                </c:pt>
                <c:pt idx="319">
                  <c:v>0.30661463238556547</c:v>
                </c:pt>
                <c:pt idx="320">
                  <c:v>0.33075272372205955</c:v>
                </c:pt>
                <c:pt idx="321">
                  <c:v>0.35651630777814136</c:v>
                </c:pt>
                <c:pt idx="322">
                  <c:v>0.38399077348188321</c:v>
                </c:pt>
                <c:pt idx="323">
                  <c:v>0.41326402065025342</c:v>
                </c:pt>
                <c:pt idx="324">
                  <c:v>0.44442637241995148</c:v>
                </c:pt>
                <c:pt idx="325">
                  <c:v>0.47757047128661567</c:v>
                </c:pt>
                <c:pt idx="326">
                  <c:v>0.51279115800371378</c:v>
                </c:pt>
                <c:pt idx="327">
                  <c:v>0.55018533262636049</c:v>
                </c:pt>
                <c:pt idx="328">
                  <c:v>0.58985179703663548</c:v>
                </c:pt>
                <c:pt idx="329">
                  <c:v>0.63189107833831371</c:v>
                </c:pt>
                <c:pt idx="330">
                  <c:v>0.67640523257052287</c:v>
                </c:pt>
                <c:pt idx="331">
                  <c:v>0.72349762826376252</c:v>
                </c:pt>
                <c:pt idx="332">
                  <c:v>0.77327270943311321</c:v>
                </c:pt>
                <c:pt idx="333">
                  <c:v>0.82583573769634744</c:v>
                </c:pt>
                <c:pt idx="334">
                  <c:v>0.88129251329526148</c:v>
                </c:pt>
                <c:pt idx="335">
                  <c:v>0.939749074900323</c:v>
                </c:pt>
                <c:pt idx="336">
                  <c:v>1.0013113781939735</c:v>
                </c:pt>
                <c:pt idx="337">
                  <c:v>1.0660849533366434</c:v>
                </c:pt>
                <c:pt idx="338">
                  <c:v>1.1341745415531346</c:v>
                </c:pt>
                <c:pt idx="339">
                  <c:v>1.2056837112036918</c:v>
                </c:pt>
                <c:pt idx="340">
                  <c:v>1.2807144538413631</c:v>
                </c:pt>
                <c:pt idx="341">
                  <c:v>1.3593667609060476</c:v>
                </c:pt>
                <c:pt idx="342">
                  <c:v>1.4417381818529966</c:v>
                </c:pt>
                <c:pt idx="343">
                  <c:v>1.5279233646475279</c:v>
                </c:pt>
                <c:pt idx="344">
                  <c:v>1.6180135797576107</c:v>
                </c:pt>
                <c:pt idx="345">
                  <c:v>1.7120962288873836</c:v>
                </c:pt>
                <c:pt idx="346">
                  <c:v>1.8102543398851938</c:v>
                </c:pt>
                <c:pt idx="347">
                  <c:v>1.9125660494079715</c:v>
                </c:pt>
                <c:pt idx="348">
                  <c:v>2.0191040750952816</c:v>
                </c:pt>
                <c:pt idx="349">
                  <c:v>2.1299351791496912</c:v>
                </c:pt>
                <c:pt idx="350">
                  <c:v>2.245119625391673</c:v>
                </c:pt>
                <c:pt idx="351">
                  <c:v>2.3647106320002846</c:v>
                </c:pt>
                <c:pt idx="352">
                  <c:v>2.4887538222963328</c:v>
                </c:pt>
                <c:pt idx="353">
                  <c:v>2.6172866760750759</c:v>
                </c:pt>
                <c:pt idx="354">
                  <c:v>2.7503379841075293</c:v>
                </c:pt>
                <c:pt idx="355">
                  <c:v>2.8879273085697981</c:v>
                </c:pt>
                <c:pt idx="356">
                  <c:v>3.0300644522596132</c:v>
                </c:pt>
                <c:pt idx="357">
                  <c:v>3.1767489395564104</c:v>
                </c:pt>
                <c:pt idx="358">
                  <c:v>3.3279695121788038</c:v>
                </c:pt>
                <c:pt idx="359">
                  <c:v>3.4837036428399193</c:v>
                </c:pt>
                <c:pt idx="360">
                  <c:v>3.6439170699767542</c:v>
                </c:pt>
                <c:pt idx="361">
                  <c:v>3.8085633567527282</c:v>
                </c:pt>
                <c:pt idx="362">
                  <c:v>3.977583477549008</c:v>
                </c:pt>
                <c:pt idx="363">
                  <c:v>4.1509054351699239</c:v>
                </c:pt>
                <c:pt idx="364">
                  <c:v>4.328443911961231</c:v>
                </c:pt>
                <c:pt idx="365">
                  <c:v>4.5100999579557906</c:v>
                </c:pt>
                <c:pt idx="366">
                  <c:v>4.6957607191907398</c:v>
                </c:pt>
                <c:pt idx="367">
                  <c:v>4.8852992091474041</c:v>
                </c:pt>
                <c:pt idx="368">
                  <c:v>5.0785741262209694</c:v>
                </c:pt>
                <c:pt idx="369">
                  <c:v>5.2754297199656284</c:v>
                </c:pt>
                <c:pt idx="370">
                  <c:v>5.4756957087267626</c:v>
                </c:pt>
                <c:pt idx="371">
                  <c:v>5.6791872510623262</c:v>
                </c:pt>
                <c:pt idx="372">
                  <c:v>5.8857049731855957</c:v>
                </c:pt>
                <c:pt idx="373">
                  <c:v>6.0950350544215599</c:v>
                </c:pt>
                <c:pt idx="374">
                  <c:v>6.306949372425203</c:v>
                </c:pt>
                <c:pt idx="375">
                  <c:v>6.5212057096656659</c:v>
                </c:pt>
                <c:pt idx="376">
                  <c:v>6.7375480223645265</c:v>
                </c:pt>
                <c:pt idx="377">
                  <c:v>6.9557067728097923</c:v>
                </c:pt>
                <c:pt idx="378">
                  <c:v>7.1753993256321138</c:v>
                </c:pt>
                <c:pt idx="379">
                  <c:v>7.3963304082989341</c:v>
                </c:pt>
                <c:pt idx="380">
                  <c:v>7.6181926357591569</c:v>
                </c:pt>
                <c:pt idx="381">
                  <c:v>7.8406670987822897</c:v>
                </c:pt>
                <c:pt idx="382">
                  <c:v>8.0634240152088363</c:v>
                </c:pt>
                <c:pt idx="383">
                  <c:v>8.2861234429404487</c:v>
                </c:pt>
                <c:pt idx="384">
                  <c:v>8.5084160531262523</c:v>
                </c:pt>
                <c:pt idx="385">
                  <c:v>8.7299439616446861</c:v>
                </c:pt>
                <c:pt idx="386">
                  <c:v>8.9503416166009515</c:v>
                </c:pt>
                <c:pt idx="387">
                  <c:v>9.1692367391431358</c:v>
                </c:pt>
                <c:pt idx="388">
                  <c:v>9.3862513146584945</c:v>
                </c:pt>
                <c:pt idx="389">
                  <c:v>9.6010026309254766</c:v>
                </c:pt>
                <c:pt idx="390">
                  <c:v>9.8131043595419314</c:v>
                </c:pt>
                <c:pt idx="391">
                  <c:v>10.022167676589934</c:v>
                </c:pt>
                <c:pt idx="392">
                  <c:v>10.227802418214287</c:v>
                </c:pt>
                <c:pt idx="393">
                  <c:v>10.429618266470403</c:v>
                </c:pt>
                <c:pt idx="394">
                  <c:v>10.627225960565834</c:v>
                </c:pt>
                <c:pt idx="395">
                  <c:v>10.820238528359893</c:v>
                </c:pt>
                <c:pt idx="396">
                  <c:v>11.008272532772992</c:v>
                </c:pt>
                <c:pt idx="397">
                  <c:v>11.190949327590335</c:v>
                </c:pt>
                <c:pt idx="398">
                  <c:v>11.367896316960294</c:v>
                </c:pt>
                <c:pt idx="399">
                  <c:v>11.538748212797586</c:v>
                </c:pt>
                <c:pt idx="400">
                  <c:v>11.703148284196379</c:v>
                </c:pt>
                <c:pt idx="401">
                  <c:v>11.860749592907597</c:v>
                </c:pt>
                <c:pt idx="402">
                  <c:v>12.011216208933279</c:v>
                </c:pt>
                <c:pt idx="403">
                  <c:v>12.154224400285647</c:v>
                </c:pt>
                <c:pt idx="404">
                  <c:v>12.289463791042607</c:v>
                </c:pt>
                <c:pt idx="405">
                  <c:v>12.416638481911148</c:v>
                </c:pt>
                <c:pt idx="406">
                  <c:v>12.535468127643774</c:v>
                </c:pt>
                <c:pt idx="407">
                  <c:v>12.645688965830917</c:v>
                </c:pt>
                <c:pt idx="408">
                  <c:v>12.747054791790415</c:v>
                </c:pt>
                <c:pt idx="409">
                  <c:v>12.839337874493383</c:v>
                </c:pt>
                <c:pt idx="410">
                  <c:v>12.922329808796068</c:v>
                </c:pt>
                <c:pt idx="411">
                  <c:v>12.995842299485453</c:v>
                </c:pt>
                <c:pt idx="412">
                  <c:v>13.059707873023646</c:v>
                </c:pt>
                <c:pt idx="413">
                  <c:v>13.113780513222245</c:v>
                </c:pt>
                <c:pt idx="414">
                  <c:v>13.157936217474139</c:v>
                </c:pt>
                <c:pt idx="415">
                  <c:v>13.192073470571357</c:v>
                </c:pt>
                <c:pt idx="416">
                  <c:v>13.216113633579473</c:v>
                </c:pt>
                <c:pt idx="417">
                  <c:v>13.230001245681803</c:v>
                </c:pt>
                <c:pt idx="418">
                  <c:v>13.233704237371814</c:v>
                </c:pt>
                <c:pt idx="419">
                  <c:v>13.227214053847559</c:v>
                </c:pt>
                <c:pt idx="420">
                  <c:v>13.21054568794235</c:v>
                </c:pt>
                <c:pt idx="421">
                  <c:v>13.183737622415284</c:v>
                </c:pt>
                <c:pt idx="422">
                  <c:v>13.14685168191189</c:v>
                </c:pt>
                <c:pt idx="423">
                  <c:v>13.09997279539315</c:v>
                </c:pt>
                <c:pt idx="424">
                  <c:v>13.043208670308021</c:v>
                </c:pt>
                <c:pt idx="425">
                  <c:v>12.976689380262378</c:v>
                </c:pt>
                <c:pt idx="426">
                  <c:v>12.900566868391275</c:v>
                </c:pt>
                <c:pt idx="427">
                  <c:v>12.815014369088951</c:v>
                </c:pt>
                <c:pt idx="428">
                  <c:v>12.720225751178962</c:v>
                </c:pt>
                <c:pt idx="429">
                  <c:v>12.616414786005871</c:v>
                </c:pt>
                <c:pt idx="430">
                  <c:v>12.503814344311504</c:v>
                </c:pt>
                <c:pt idx="431">
                  <c:v>12.382675526140735</c:v>
                </c:pt>
                <c:pt idx="432">
                  <c:v>12.253266728290047</c:v>
                </c:pt>
                <c:pt idx="433">
                  <c:v>12.11587265417119</c:v>
                </c:pt>
                <c:pt idx="434">
                  <c:v>11.970793271186906</c:v>
                </c:pt>
                <c:pt idx="435">
                  <c:v>11.818342720963047</c:v>
                </c:pt>
                <c:pt idx="436">
                  <c:v>11.658848187960464</c:v>
                </c:pt>
                <c:pt idx="437">
                  <c:v>11.492648732172045</c:v>
                </c:pt>
                <c:pt idx="438">
                  <c:v>11.320094091709207</c:v>
                </c:pt>
                <c:pt idx="439">
                  <c:v>11.141543461180056</c:v>
                </c:pt>
                <c:pt idx="440">
                  <c:v>10.957364251810256</c:v>
                </c:pt>
                <c:pt idx="441">
                  <c:v>10.767930839251846</c:v>
                </c:pt>
                <c:pt idx="442">
                  <c:v>10.573623305027843</c:v>
                </c:pt>
                <c:pt idx="443">
                  <c:v>10.37482617747035</c:v>
                </c:pt>
                <c:pt idx="444">
                  <c:v>10.171927177929456</c:v>
                </c:pt>
                <c:pt idx="445">
                  <c:v>9.9653159779008806</c:v>
                </c:pt>
                <c:pt idx="446">
                  <c:v>9.7553829725396071</c:v>
                </c:pt>
                <c:pt idx="447">
                  <c:v>9.5425180758664112</c:v>
                </c:pt>
                <c:pt idx="448">
                  <c:v>9.3271095427210309</c:v>
                </c:pt>
                <c:pt idx="449">
                  <c:v>9.1095428222864747</c:v>
                </c:pt>
                <c:pt idx="450">
                  <c:v>8.8901994477380288</c:v>
                </c:pt>
                <c:pt idx="451">
                  <c:v>8.6694559662612072</c:v>
                </c:pt>
                <c:pt idx="452">
                  <c:v>8.4476829133768465</c:v>
                </c:pt>
                <c:pt idx="453">
                  <c:v>8.2252438352319288</c:v>
                </c:pt>
                <c:pt idx="454">
                  <c:v>8.0024943620515323</c:v>
                </c:pt>
                <c:pt idx="455">
                  <c:v>7.7797813357261587</c:v>
                </c:pt>
                <c:pt idx="456">
                  <c:v>7.5574419940610129</c:v>
                </c:pt>
                <c:pt idx="457">
                  <c:v>7.3358032138796725</c:v>
                </c:pt>
                <c:pt idx="458">
                  <c:v>7.1151808147766928</c:v>
                </c:pt>
                <c:pt idx="459">
                  <c:v>6.8958789249759729</c:v>
                </c:pt>
                <c:pt idx="460">
                  <c:v>6.6781894103449746</c:v>
                </c:pt>
                <c:pt idx="461">
                  <c:v>6.4623913672683582</c:v>
                </c:pt>
                <c:pt idx="462">
                  <c:v>6.2487506797243091</c:v>
                </c:pt>
                <c:pt idx="463">
                  <c:v>6.0375196405362574</c:v>
                </c:pt>
                <c:pt idx="464">
                  <c:v>5.8289366364671782</c:v>
                </c:pt>
                <c:pt idx="465">
                  <c:v>5.6232258964625315</c:v>
                </c:pt>
                <c:pt idx="466">
                  <c:v>5.4205973020558238</c:v>
                </c:pt>
                <c:pt idx="467">
                  <c:v>5.2212462586549666</c:v>
                </c:pt>
                <c:pt idx="468">
                  <c:v>5.0253536261319987</c:v>
                </c:pt>
                <c:pt idx="469">
                  <c:v>4.8330857069128825</c:v>
                </c:pt>
                <c:pt idx="470">
                  <c:v>4.6445942894939911</c:v>
                </c:pt>
                <c:pt idx="471">
                  <c:v>4.4600167451139114</c:v>
                </c:pt>
                <c:pt idx="472">
                  <c:v>4.2794761751138335</c:v>
                </c:pt>
                <c:pt idx="473">
                  <c:v>4.1030816063339355</c:v>
                </c:pt>
                <c:pt idx="474">
                  <c:v>3.9309282317506189</c:v>
                </c:pt>
                <c:pt idx="475">
                  <c:v>3.7630976934701277</c:v>
                </c:pt>
                <c:pt idx="476">
                  <c:v>3.5996584049955609</c:v>
                </c:pt>
                <c:pt idx="477">
                  <c:v>3.4406659097092196</c:v>
                </c:pt>
                <c:pt idx="478">
                  <c:v>3.2861632723851888</c:v>
                </c:pt>
                <c:pt idx="479">
                  <c:v>3.1361815005366913</c:v>
                </c:pt>
                <c:pt idx="480">
                  <c:v>2.9907399923678737</c:v>
                </c:pt>
                <c:pt idx="481">
                  <c:v>2.8498470081274383</c:v>
                </c:pt>
                <c:pt idx="482">
                  <c:v>2.7135001616592493</c:v>
                </c:pt>
                <c:pt idx="483">
                  <c:v>2.5816869289999222</c:v>
                </c:pt>
                <c:pt idx="484">
                  <c:v>2.4543851709302147</c:v>
                </c:pt>
                <c:pt idx="485">
                  <c:v>2.3315636664488433</c:v>
                </c:pt>
                <c:pt idx="486">
                  <c:v>2.2131826542464519</c:v>
                </c:pt>
                <c:pt idx="487">
                  <c:v>2.099194379337995</c:v>
                </c:pt>
                <c:pt idx="488">
                  <c:v>1.9895436421375139</c:v>
                </c:pt>
                <c:pt idx="489">
                  <c:v>1.8841683473826714</c:v>
                </c:pt>
                <c:pt idx="490">
                  <c:v>1.7830000504400787</c:v>
                </c:pt>
                <c:pt idx="491">
                  <c:v>1.6859644986811975</c:v>
                </c:pt>
                <c:pt idx="492">
                  <c:v>1.5929821657489542</c:v>
                </c:pt>
                <c:pt idx="493">
                  <c:v>1.5039687766984435</c:v>
                </c:pt>
                <c:pt idx="494">
                  <c:v>1.4188358221512609</c:v>
                </c:pt>
                <c:pt idx="495">
                  <c:v>1.3374910597561145</c:v>
                </c:pt>
                <c:pt idx="496">
                  <c:v>1.2598390014132277</c:v>
                </c:pt>
                <c:pt idx="497">
                  <c:v>1.1857813848977996</c:v>
                </c:pt>
                <c:pt idx="498">
                  <c:v>1.1152176286350632</c:v>
                </c:pt>
                <c:pt idx="499">
                  <c:v>1.0480452685870005</c:v>
                </c:pt>
                <c:pt idx="500">
                  <c:v>0.98416037633509867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7F6-490B-BFCC-C5A537C30CE2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544.06147723742947</c:v>
                </c:pt>
                <c:pt idx="1">
                  <c:v>544.01147723742952</c:v>
                </c:pt>
                <c:pt idx="2">
                  <c:v>543.96147723742956</c:v>
                </c:pt>
                <c:pt idx="3">
                  <c:v>543.91147723742961</c:v>
                </c:pt>
                <c:pt idx="4">
                  <c:v>543.86147723742943</c:v>
                </c:pt>
                <c:pt idx="5">
                  <c:v>543.81147723742947</c:v>
                </c:pt>
                <c:pt idx="6">
                  <c:v>543.76147723742952</c:v>
                </c:pt>
                <c:pt idx="7">
                  <c:v>543.71147723742956</c:v>
                </c:pt>
                <c:pt idx="8">
                  <c:v>543.66147723742961</c:v>
                </c:pt>
                <c:pt idx="9">
                  <c:v>543.61147723742943</c:v>
                </c:pt>
                <c:pt idx="10">
                  <c:v>543.56147723742947</c:v>
                </c:pt>
                <c:pt idx="11">
                  <c:v>543.51147723743043</c:v>
                </c:pt>
                <c:pt idx="12">
                  <c:v>543.46147723743047</c:v>
                </c:pt>
                <c:pt idx="13">
                  <c:v>543.41147723743052</c:v>
                </c:pt>
                <c:pt idx="14">
                  <c:v>543.36147723743056</c:v>
                </c:pt>
                <c:pt idx="15">
                  <c:v>543.31147723743061</c:v>
                </c:pt>
                <c:pt idx="16">
                  <c:v>543.26147723743043</c:v>
                </c:pt>
                <c:pt idx="17">
                  <c:v>543.21147723743047</c:v>
                </c:pt>
                <c:pt idx="18">
                  <c:v>543.16147723743052</c:v>
                </c:pt>
                <c:pt idx="19">
                  <c:v>543.11147723743056</c:v>
                </c:pt>
                <c:pt idx="20">
                  <c:v>543.06147723743061</c:v>
                </c:pt>
                <c:pt idx="21">
                  <c:v>543.01147723743043</c:v>
                </c:pt>
                <c:pt idx="22">
                  <c:v>542.96147723743047</c:v>
                </c:pt>
                <c:pt idx="23">
                  <c:v>542.91147723743052</c:v>
                </c:pt>
                <c:pt idx="24">
                  <c:v>542.86147723743056</c:v>
                </c:pt>
                <c:pt idx="25">
                  <c:v>542.81147723743061</c:v>
                </c:pt>
                <c:pt idx="26">
                  <c:v>542.76147723743043</c:v>
                </c:pt>
                <c:pt idx="27">
                  <c:v>542.71147723743047</c:v>
                </c:pt>
                <c:pt idx="28">
                  <c:v>542.66147723743052</c:v>
                </c:pt>
                <c:pt idx="29">
                  <c:v>542.61147723743056</c:v>
                </c:pt>
                <c:pt idx="30">
                  <c:v>542.56147723743061</c:v>
                </c:pt>
                <c:pt idx="31">
                  <c:v>542.51147723743043</c:v>
                </c:pt>
                <c:pt idx="32">
                  <c:v>542.46147723743047</c:v>
                </c:pt>
                <c:pt idx="33">
                  <c:v>542.41147723743143</c:v>
                </c:pt>
                <c:pt idx="34">
                  <c:v>542.36147723743147</c:v>
                </c:pt>
                <c:pt idx="35">
                  <c:v>542.31147723743152</c:v>
                </c:pt>
                <c:pt idx="36">
                  <c:v>542.26147723743156</c:v>
                </c:pt>
                <c:pt idx="37">
                  <c:v>542.21147723743161</c:v>
                </c:pt>
                <c:pt idx="38">
                  <c:v>542.16147723743143</c:v>
                </c:pt>
                <c:pt idx="39">
                  <c:v>542.11147723743147</c:v>
                </c:pt>
                <c:pt idx="40">
                  <c:v>542.06147723743152</c:v>
                </c:pt>
                <c:pt idx="41">
                  <c:v>542.01147723743156</c:v>
                </c:pt>
                <c:pt idx="42">
                  <c:v>541.96147723743161</c:v>
                </c:pt>
                <c:pt idx="43">
                  <c:v>541.91147723743143</c:v>
                </c:pt>
                <c:pt idx="44">
                  <c:v>541.86147723743147</c:v>
                </c:pt>
                <c:pt idx="45">
                  <c:v>541.81147723743152</c:v>
                </c:pt>
                <c:pt idx="46">
                  <c:v>541.76147723743156</c:v>
                </c:pt>
                <c:pt idx="47">
                  <c:v>541.71147723743161</c:v>
                </c:pt>
                <c:pt idx="48">
                  <c:v>541.66147723743143</c:v>
                </c:pt>
                <c:pt idx="49">
                  <c:v>541.61147723743147</c:v>
                </c:pt>
                <c:pt idx="50">
                  <c:v>541.56147723743152</c:v>
                </c:pt>
                <c:pt idx="51">
                  <c:v>541.51147723743156</c:v>
                </c:pt>
                <c:pt idx="52">
                  <c:v>541.46147723743161</c:v>
                </c:pt>
                <c:pt idx="53">
                  <c:v>541.41147723743143</c:v>
                </c:pt>
                <c:pt idx="54">
                  <c:v>541.36147723743147</c:v>
                </c:pt>
                <c:pt idx="55">
                  <c:v>541.31147723743243</c:v>
                </c:pt>
                <c:pt idx="56">
                  <c:v>541.26147723743247</c:v>
                </c:pt>
                <c:pt idx="57">
                  <c:v>541.21147723743252</c:v>
                </c:pt>
                <c:pt idx="58">
                  <c:v>541.16147723743256</c:v>
                </c:pt>
                <c:pt idx="59">
                  <c:v>541.11147723743261</c:v>
                </c:pt>
                <c:pt idx="60">
                  <c:v>541.06147723743243</c:v>
                </c:pt>
                <c:pt idx="61">
                  <c:v>541.01147723743247</c:v>
                </c:pt>
                <c:pt idx="62">
                  <c:v>540.96147723743252</c:v>
                </c:pt>
                <c:pt idx="63">
                  <c:v>540.91147723743256</c:v>
                </c:pt>
                <c:pt idx="64">
                  <c:v>540.86147723743261</c:v>
                </c:pt>
                <c:pt idx="65">
                  <c:v>540.81147723743243</c:v>
                </c:pt>
                <c:pt idx="66">
                  <c:v>540.76147723743247</c:v>
                </c:pt>
                <c:pt idx="67">
                  <c:v>540.71147723743252</c:v>
                </c:pt>
                <c:pt idx="68">
                  <c:v>540.66147723743256</c:v>
                </c:pt>
                <c:pt idx="69">
                  <c:v>540.61147723743261</c:v>
                </c:pt>
                <c:pt idx="70">
                  <c:v>540.56147723743243</c:v>
                </c:pt>
                <c:pt idx="71">
                  <c:v>540.51147723743247</c:v>
                </c:pt>
                <c:pt idx="72">
                  <c:v>540.46147723743252</c:v>
                </c:pt>
                <c:pt idx="73">
                  <c:v>540.41147723743256</c:v>
                </c:pt>
                <c:pt idx="74">
                  <c:v>540.36147723743261</c:v>
                </c:pt>
                <c:pt idx="75">
                  <c:v>540.31147723743243</c:v>
                </c:pt>
                <c:pt idx="76">
                  <c:v>540.26147723743247</c:v>
                </c:pt>
                <c:pt idx="77">
                  <c:v>540.21147723743343</c:v>
                </c:pt>
                <c:pt idx="78">
                  <c:v>540.16147723743347</c:v>
                </c:pt>
                <c:pt idx="79">
                  <c:v>540.11147723743352</c:v>
                </c:pt>
                <c:pt idx="80">
                  <c:v>540.06147723743356</c:v>
                </c:pt>
                <c:pt idx="81">
                  <c:v>540.01147723743361</c:v>
                </c:pt>
                <c:pt idx="82">
                  <c:v>539.96147723743343</c:v>
                </c:pt>
                <c:pt idx="83">
                  <c:v>539.91147723743347</c:v>
                </c:pt>
                <c:pt idx="84">
                  <c:v>539.86147723743352</c:v>
                </c:pt>
                <c:pt idx="85">
                  <c:v>539.81147723743356</c:v>
                </c:pt>
                <c:pt idx="86">
                  <c:v>539.76147723743361</c:v>
                </c:pt>
                <c:pt idx="87">
                  <c:v>539.71147723743343</c:v>
                </c:pt>
                <c:pt idx="88">
                  <c:v>539.66147723743347</c:v>
                </c:pt>
                <c:pt idx="89">
                  <c:v>539.61147723743352</c:v>
                </c:pt>
                <c:pt idx="90">
                  <c:v>539.56147723743356</c:v>
                </c:pt>
                <c:pt idx="91">
                  <c:v>539.51147723743361</c:v>
                </c:pt>
                <c:pt idx="92">
                  <c:v>539.46147723743343</c:v>
                </c:pt>
                <c:pt idx="93">
                  <c:v>539.41147723743347</c:v>
                </c:pt>
                <c:pt idx="94">
                  <c:v>539.36147723743352</c:v>
                </c:pt>
                <c:pt idx="95">
                  <c:v>539.31147723743356</c:v>
                </c:pt>
                <c:pt idx="96">
                  <c:v>539.26147723743361</c:v>
                </c:pt>
                <c:pt idx="97">
                  <c:v>539.21147723743343</c:v>
                </c:pt>
                <c:pt idx="98">
                  <c:v>539.16147723743347</c:v>
                </c:pt>
                <c:pt idx="99">
                  <c:v>539.11147723743443</c:v>
                </c:pt>
                <c:pt idx="100">
                  <c:v>539.06147723743447</c:v>
                </c:pt>
                <c:pt idx="101">
                  <c:v>539.01147723743452</c:v>
                </c:pt>
                <c:pt idx="102">
                  <c:v>538.96147723743456</c:v>
                </c:pt>
                <c:pt idx="103">
                  <c:v>538.91147723743461</c:v>
                </c:pt>
                <c:pt idx="104">
                  <c:v>538.86147723743443</c:v>
                </c:pt>
                <c:pt idx="105">
                  <c:v>538.81147723743447</c:v>
                </c:pt>
                <c:pt idx="106">
                  <c:v>538.76147723743452</c:v>
                </c:pt>
                <c:pt idx="107">
                  <c:v>538.71147723743456</c:v>
                </c:pt>
                <c:pt idx="108">
                  <c:v>538.66147723743461</c:v>
                </c:pt>
                <c:pt idx="109">
                  <c:v>538.61147723743443</c:v>
                </c:pt>
                <c:pt idx="110">
                  <c:v>538.56147723743447</c:v>
                </c:pt>
                <c:pt idx="111">
                  <c:v>538.51147723743452</c:v>
                </c:pt>
                <c:pt idx="112">
                  <c:v>538.46147723743456</c:v>
                </c:pt>
                <c:pt idx="113">
                  <c:v>538.41147723743461</c:v>
                </c:pt>
                <c:pt idx="114">
                  <c:v>538.36147723743443</c:v>
                </c:pt>
                <c:pt idx="115">
                  <c:v>538.31147723743447</c:v>
                </c:pt>
                <c:pt idx="116">
                  <c:v>538.26147723743452</c:v>
                </c:pt>
                <c:pt idx="117">
                  <c:v>538.21147723743456</c:v>
                </c:pt>
                <c:pt idx="118">
                  <c:v>538.16147723743461</c:v>
                </c:pt>
                <c:pt idx="119">
                  <c:v>538.11147723743443</c:v>
                </c:pt>
                <c:pt idx="120">
                  <c:v>538.06147723743447</c:v>
                </c:pt>
                <c:pt idx="121">
                  <c:v>538.01147723743543</c:v>
                </c:pt>
                <c:pt idx="122">
                  <c:v>537.96147723743547</c:v>
                </c:pt>
                <c:pt idx="123">
                  <c:v>537.91147723743552</c:v>
                </c:pt>
                <c:pt idx="124">
                  <c:v>537.86147723743557</c:v>
                </c:pt>
                <c:pt idx="125">
                  <c:v>537.81147723743561</c:v>
                </c:pt>
                <c:pt idx="126">
                  <c:v>537.76147723743543</c:v>
                </c:pt>
                <c:pt idx="127">
                  <c:v>537.71147723743547</c:v>
                </c:pt>
                <c:pt idx="128">
                  <c:v>537.66147723743552</c:v>
                </c:pt>
                <c:pt idx="129">
                  <c:v>537.61147723743557</c:v>
                </c:pt>
                <c:pt idx="130">
                  <c:v>537.56147723743561</c:v>
                </c:pt>
                <c:pt idx="131">
                  <c:v>537.51147723743543</c:v>
                </c:pt>
                <c:pt idx="132">
                  <c:v>537.46147723743547</c:v>
                </c:pt>
                <c:pt idx="133">
                  <c:v>537.41147723743552</c:v>
                </c:pt>
                <c:pt idx="134">
                  <c:v>537.36147723743557</c:v>
                </c:pt>
                <c:pt idx="135">
                  <c:v>537.31147723743561</c:v>
                </c:pt>
                <c:pt idx="136">
                  <c:v>537.26147723743543</c:v>
                </c:pt>
                <c:pt idx="137">
                  <c:v>537.21147723743547</c:v>
                </c:pt>
                <c:pt idx="138">
                  <c:v>537.16147723743552</c:v>
                </c:pt>
                <c:pt idx="139">
                  <c:v>537.11147723743557</c:v>
                </c:pt>
                <c:pt idx="140">
                  <c:v>537.06147723743561</c:v>
                </c:pt>
                <c:pt idx="141">
                  <c:v>537.01147723743543</c:v>
                </c:pt>
                <c:pt idx="142">
                  <c:v>536.96147723743547</c:v>
                </c:pt>
                <c:pt idx="143">
                  <c:v>536.91147723743643</c:v>
                </c:pt>
                <c:pt idx="144">
                  <c:v>536.86147723743647</c:v>
                </c:pt>
                <c:pt idx="145">
                  <c:v>536.81147723743652</c:v>
                </c:pt>
                <c:pt idx="146">
                  <c:v>536.76147723743657</c:v>
                </c:pt>
                <c:pt idx="147">
                  <c:v>536.71147723743661</c:v>
                </c:pt>
                <c:pt idx="148">
                  <c:v>536.66147723743643</c:v>
                </c:pt>
                <c:pt idx="149">
                  <c:v>536.61147723743647</c:v>
                </c:pt>
                <c:pt idx="150">
                  <c:v>536.56147723743652</c:v>
                </c:pt>
                <c:pt idx="151">
                  <c:v>536.51147723743657</c:v>
                </c:pt>
                <c:pt idx="152">
                  <c:v>536.46147723743661</c:v>
                </c:pt>
                <c:pt idx="153">
                  <c:v>536.41147723743643</c:v>
                </c:pt>
                <c:pt idx="154">
                  <c:v>536.36147723743647</c:v>
                </c:pt>
                <c:pt idx="155">
                  <c:v>536.31147723743652</c:v>
                </c:pt>
                <c:pt idx="156">
                  <c:v>536.26147723743657</c:v>
                </c:pt>
                <c:pt idx="157">
                  <c:v>536.21147723743661</c:v>
                </c:pt>
                <c:pt idx="158">
                  <c:v>536.16147723743643</c:v>
                </c:pt>
                <c:pt idx="159">
                  <c:v>536.11147723743647</c:v>
                </c:pt>
                <c:pt idx="160">
                  <c:v>536.06147723743652</c:v>
                </c:pt>
                <c:pt idx="161">
                  <c:v>536.01147723743657</c:v>
                </c:pt>
                <c:pt idx="162">
                  <c:v>535.96147723743661</c:v>
                </c:pt>
                <c:pt idx="163">
                  <c:v>535.91147723743643</c:v>
                </c:pt>
                <c:pt idx="164">
                  <c:v>535.86147723743647</c:v>
                </c:pt>
                <c:pt idx="165">
                  <c:v>535.81147723743743</c:v>
                </c:pt>
                <c:pt idx="166">
                  <c:v>535.76147723743748</c:v>
                </c:pt>
                <c:pt idx="167">
                  <c:v>535.71147723743752</c:v>
                </c:pt>
                <c:pt idx="168">
                  <c:v>535.66147723743757</c:v>
                </c:pt>
                <c:pt idx="169">
                  <c:v>535.61147723743761</c:v>
                </c:pt>
                <c:pt idx="170">
                  <c:v>535.56147723743743</c:v>
                </c:pt>
                <c:pt idx="171">
                  <c:v>535.51147723743748</c:v>
                </c:pt>
                <c:pt idx="172">
                  <c:v>535.46147723743752</c:v>
                </c:pt>
                <c:pt idx="173">
                  <c:v>535.41147723743757</c:v>
                </c:pt>
                <c:pt idx="174">
                  <c:v>535.36147723743761</c:v>
                </c:pt>
                <c:pt idx="175">
                  <c:v>535.31147723743743</c:v>
                </c:pt>
                <c:pt idx="176">
                  <c:v>535.26147723743748</c:v>
                </c:pt>
                <c:pt idx="177">
                  <c:v>535.21147723743752</c:v>
                </c:pt>
                <c:pt idx="178">
                  <c:v>535.16147723743757</c:v>
                </c:pt>
                <c:pt idx="179">
                  <c:v>535.11147723743761</c:v>
                </c:pt>
                <c:pt idx="180">
                  <c:v>535.06147723743743</c:v>
                </c:pt>
                <c:pt idx="181">
                  <c:v>535.01147723743748</c:v>
                </c:pt>
                <c:pt idx="182">
                  <c:v>534.96147723743752</c:v>
                </c:pt>
                <c:pt idx="183">
                  <c:v>534.91147723743757</c:v>
                </c:pt>
                <c:pt idx="184">
                  <c:v>534.86147723743761</c:v>
                </c:pt>
                <c:pt idx="185">
                  <c:v>534.81147723743743</c:v>
                </c:pt>
                <c:pt idx="186">
                  <c:v>534.76147723743748</c:v>
                </c:pt>
                <c:pt idx="187">
                  <c:v>534.71147723743843</c:v>
                </c:pt>
                <c:pt idx="188">
                  <c:v>534.66147723743848</c:v>
                </c:pt>
                <c:pt idx="189">
                  <c:v>534.61147723743852</c:v>
                </c:pt>
                <c:pt idx="190">
                  <c:v>534.56147723743857</c:v>
                </c:pt>
                <c:pt idx="191">
                  <c:v>534.51147723743861</c:v>
                </c:pt>
                <c:pt idx="192">
                  <c:v>534.46147723743843</c:v>
                </c:pt>
                <c:pt idx="193">
                  <c:v>534.41147723743848</c:v>
                </c:pt>
                <c:pt idx="194">
                  <c:v>534.36147723743852</c:v>
                </c:pt>
                <c:pt idx="195">
                  <c:v>534.31147723743857</c:v>
                </c:pt>
                <c:pt idx="196">
                  <c:v>534.26147723743861</c:v>
                </c:pt>
                <c:pt idx="197">
                  <c:v>534.21147723743843</c:v>
                </c:pt>
                <c:pt idx="198">
                  <c:v>534.16147723743848</c:v>
                </c:pt>
                <c:pt idx="199">
                  <c:v>534.11147723743852</c:v>
                </c:pt>
                <c:pt idx="200">
                  <c:v>534.06147723743857</c:v>
                </c:pt>
                <c:pt idx="201">
                  <c:v>534.01147723743861</c:v>
                </c:pt>
                <c:pt idx="202">
                  <c:v>533.96147723743843</c:v>
                </c:pt>
                <c:pt idx="203">
                  <c:v>533.91147723743848</c:v>
                </c:pt>
                <c:pt idx="204">
                  <c:v>533.86147723743852</c:v>
                </c:pt>
                <c:pt idx="205">
                  <c:v>533.81147723743857</c:v>
                </c:pt>
                <c:pt idx="206">
                  <c:v>533.76147723743861</c:v>
                </c:pt>
                <c:pt idx="207">
                  <c:v>533.71147723743843</c:v>
                </c:pt>
                <c:pt idx="208">
                  <c:v>533.66147723743848</c:v>
                </c:pt>
                <c:pt idx="209">
                  <c:v>533.61147723743943</c:v>
                </c:pt>
                <c:pt idx="210">
                  <c:v>533.56147723743948</c:v>
                </c:pt>
                <c:pt idx="211">
                  <c:v>533.51147723743952</c:v>
                </c:pt>
                <c:pt idx="212">
                  <c:v>533.46147723743957</c:v>
                </c:pt>
                <c:pt idx="213">
                  <c:v>533.41147723743961</c:v>
                </c:pt>
                <c:pt idx="214">
                  <c:v>533.36147723743943</c:v>
                </c:pt>
                <c:pt idx="215">
                  <c:v>533.31147723743948</c:v>
                </c:pt>
                <c:pt idx="216">
                  <c:v>533.26147723743952</c:v>
                </c:pt>
                <c:pt idx="217">
                  <c:v>533.21147723743957</c:v>
                </c:pt>
                <c:pt idx="218">
                  <c:v>533.16147723743961</c:v>
                </c:pt>
                <c:pt idx="219">
                  <c:v>533.11147723743943</c:v>
                </c:pt>
                <c:pt idx="220">
                  <c:v>533.06147723743948</c:v>
                </c:pt>
                <c:pt idx="221">
                  <c:v>533.01147723743952</c:v>
                </c:pt>
                <c:pt idx="222">
                  <c:v>532.96147723743957</c:v>
                </c:pt>
                <c:pt idx="223">
                  <c:v>532.91147723743961</c:v>
                </c:pt>
                <c:pt idx="224">
                  <c:v>532.86147723743943</c:v>
                </c:pt>
                <c:pt idx="225">
                  <c:v>532.81147723743948</c:v>
                </c:pt>
                <c:pt idx="226">
                  <c:v>532.76147723743952</c:v>
                </c:pt>
                <c:pt idx="227">
                  <c:v>532.71147723743957</c:v>
                </c:pt>
                <c:pt idx="228">
                  <c:v>532.66147723743961</c:v>
                </c:pt>
                <c:pt idx="229">
                  <c:v>532.61147723743943</c:v>
                </c:pt>
                <c:pt idx="230">
                  <c:v>532.56147723743948</c:v>
                </c:pt>
                <c:pt idx="231">
                  <c:v>532.51147723744043</c:v>
                </c:pt>
                <c:pt idx="232">
                  <c:v>532.46147723744048</c:v>
                </c:pt>
                <c:pt idx="233">
                  <c:v>532.41147723744052</c:v>
                </c:pt>
                <c:pt idx="234">
                  <c:v>532.36147723744057</c:v>
                </c:pt>
                <c:pt idx="235">
                  <c:v>532.31147723744061</c:v>
                </c:pt>
                <c:pt idx="236">
                  <c:v>532.26147723744043</c:v>
                </c:pt>
                <c:pt idx="237">
                  <c:v>532.21147723744048</c:v>
                </c:pt>
                <c:pt idx="238">
                  <c:v>532.16147723744052</c:v>
                </c:pt>
                <c:pt idx="239">
                  <c:v>532.11147723744057</c:v>
                </c:pt>
                <c:pt idx="240">
                  <c:v>532.06147723744061</c:v>
                </c:pt>
                <c:pt idx="241">
                  <c:v>532.01147723744043</c:v>
                </c:pt>
                <c:pt idx="242">
                  <c:v>531.96147723744048</c:v>
                </c:pt>
                <c:pt idx="243">
                  <c:v>531.91147723744052</c:v>
                </c:pt>
                <c:pt idx="244">
                  <c:v>531.86147723744057</c:v>
                </c:pt>
                <c:pt idx="245">
                  <c:v>531.81147723744061</c:v>
                </c:pt>
                <c:pt idx="246">
                  <c:v>531.76147723744043</c:v>
                </c:pt>
                <c:pt idx="247">
                  <c:v>531.71147723744048</c:v>
                </c:pt>
                <c:pt idx="248">
                  <c:v>531.66147723744052</c:v>
                </c:pt>
                <c:pt idx="249">
                  <c:v>531.61147723744057</c:v>
                </c:pt>
                <c:pt idx="250">
                  <c:v>531.56147723744061</c:v>
                </c:pt>
                <c:pt idx="251">
                  <c:v>531.51147723744043</c:v>
                </c:pt>
                <c:pt idx="252">
                  <c:v>531.46147723744048</c:v>
                </c:pt>
                <c:pt idx="253">
                  <c:v>531.41147723744143</c:v>
                </c:pt>
                <c:pt idx="254">
                  <c:v>531.36147723744148</c:v>
                </c:pt>
                <c:pt idx="255">
                  <c:v>531.31147723744152</c:v>
                </c:pt>
                <c:pt idx="256">
                  <c:v>531.26147723744157</c:v>
                </c:pt>
                <c:pt idx="257">
                  <c:v>531.21147723744161</c:v>
                </c:pt>
                <c:pt idx="258">
                  <c:v>531.16147723744143</c:v>
                </c:pt>
                <c:pt idx="259">
                  <c:v>531.11147723744148</c:v>
                </c:pt>
                <c:pt idx="260">
                  <c:v>531.06147723744152</c:v>
                </c:pt>
                <c:pt idx="261">
                  <c:v>531.01147723744157</c:v>
                </c:pt>
                <c:pt idx="262">
                  <c:v>530.96147723744161</c:v>
                </c:pt>
                <c:pt idx="263">
                  <c:v>530.91147723744143</c:v>
                </c:pt>
                <c:pt idx="264">
                  <c:v>530.86147723744148</c:v>
                </c:pt>
                <c:pt idx="265">
                  <c:v>530.81147723744152</c:v>
                </c:pt>
                <c:pt idx="266">
                  <c:v>530.76147723744157</c:v>
                </c:pt>
                <c:pt idx="267">
                  <c:v>530.71147723744161</c:v>
                </c:pt>
                <c:pt idx="268">
                  <c:v>530.66147723744143</c:v>
                </c:pt>
                <c:pt idx="269">
                  <c:v>530.61147723744148</c:v>
                </c:pt>
                <c:pt idx="270">
                  <c:v>530.56147723744152</c:v>
                </c:pt>
                <c:pt idx="271">
                  <c:v>530.51147723744157</c:v>
                </c:pt>
                <c:pt idx="272">
                  <c:v>530.46147723744161</c:v>
                </c:pt>
                <c:pt idx="273">
                  <c:v>530.41147723744143</c:v>
                </c:pt>
                <c:pt idx="274">
                  <c:v>530.36147723744148</c:v>
                </c:pt>
                <c:pt idx="275">
                  <c:v>530.31147723744243</c:v>
                </c:pt>
                <c:pt idx="276">
                  <c:v>530.26147723744248</c:v>
                </c:pt>
                <c:pt idx="277">
                  <c:v>530.21147723744252</c:v>
                </c:pt>
                <c:pt idx="278">
                  <c:v>530.16147723744257</c:v>
                </c:pt>
                <c:pt idx="279">
                  <c:v>530.11147723744261</c:v>
                </c:pt>
                <c:pt idx="280">
                  <c:v>530.06147723744243</c:v>
                </c:pt>
                <c:pt idx="281">
                  <c:v>530.01147723744248</c:v>
                </c:pt>
                <c:pt idx="282">
                  <c:v>529.96147723744252</c:v>
                </c:pt>
                <c:pt idx="283">
                  <c:v>529.91147723744257</c:v>
                </c:pt>
                <c:pt idx="284">
                  <c:v>529.86147723744261</c:v>
                </c:pt>
                <c:pt idx="285">
                  <c:v>529.81147723744243</c:v>
                </c:pt>
                <c:pt idx="286">
                  <c:v>529.76147723744248</c:v>
                </c:pt>
                <c:pt idx="287">
                  <c:v>529.71147723744252</c:v>
                </c:pt>
                <c:pt idx="288">
                  <c:v>529.66147723744257</c:v>
                </c:pt>
                <c:pt idx="289">
                  <c:v>529.61147723744261</c:v>
                </c:pt>
                <c:pt idx="290">
                  <c:v>529.56147723744243</c:v>
                </c:pt>
                <c:pt idx="291">
                  <c:v>529.51147723744248</c:v>
                </c:pt>
                <c:pt idx="292">
                  <c:v>529.46147723744252</c:v>
                </c:pt>
                <c:pt idx="293">
                  <c:v>529.41147723744257</c:v>
                </c:pt>
                <c:pt idx="294">
                  <c:v>529.36147723744261</c:v>
                </c:pt>
                <c:pt idx="295">
                  <c:v>529.31147723744243</c:v>
                </c:pt>
                <c:pt idx="296">
                  <c:v>529.26147723744248</c:v>
                </c:pt>
                <c:pt idx="297">
                  <c:v>529.21147723744343</c:v>
                </c:pt>
                <c:pt idx="298">
                  <c:v>529.16147723744348</c:v>
                </c:pt>
                <c:pt idx="299">
                  <c:v>529.11147723744352</c:v>
                </c:pt>
                <c:pt idx="300">
                  <c:v>529.06147723744357</c:v>
                </c:pt>
                <c:pt idx="301">
                  <c:v>529.01147723744361</c:v>
                </c:pt>
                <c:pt idx="302">
                  <c:v>528.96147723744343</c:v>
                </c:pt>
                <c:pt idx="303">
                  <c:v>528.91147723744348</c:v>
                </c:pt>
                <c:pt idx="304">
                  <c:v>528.86147723744352</c:v>
                </c:pt>
                <c:pt idx="305">
                  <c:v>528.81147723744357</c:v>
                </c:pt>
                <c:pt idx="306">
                  <c:v>528.76147723744361</c:v>
                </c:pt>
                <c:pt idx="307">
                  <c:v>528.71147723744343</c:v>
                </c:pt>
                <c:pt idx="308">
                  <c:v>528.66147723744348</c:v>
                </c:pt>
                <c:pt idx="309">
                  <c:v>528.61147723744352</c:v>
                </c:pt>
                <c:pt idx="310">
                  <c:v>528.56147723744357</c:v>
                </c:pt>
                <c:pt idx="311">
                  <c:v>528.51147723744361</c:v>
                </c:pt>
                <c:pt idx="312">
                  <c:v>528.46147723744343</c:v>
                </c:pt>
                <c:pt idx="313">
                  <c:v>528.41147723744348</c:v>
                </c:pt>
                <c:pt idx="314">
                  <c:v>528.36147723744352</c:v>
                </c:pt>
                <c:pt idx="315">
                  <c:v>528.31147723744357</c:v>
                </c:pt>
                <c:pt idx="316">
                  <c:v>528.26147723744361</c:v>
                </c:pt>
                <c:pt idx="317">
                  <c:v>528.21147723744343</c:v>
                </c:pt>
                <c:pt idx="318">
                  <c:v>528.16147723744348</c:v>
                </c:pt>
                <c:pt idx="319">
                  <c:v>528.11147723744443</c:v>
                </c:pt>
                <c:pt idx="320">
                  <c:v>528.06147723744448</c:v>
                </c:pt>
                <c:pt idx="321">
                  <c:v>528.01147723744452</c:v>
                </c:pt>
                <c:pt idx="322">
                  <c:v>527.96147723744457</c:v>
                </c:pt>
                <c:pt idx="323">
                  <c:v>527.91147723744461</c:v>
                </c:pt>
                <c:pt idx="324">
                  <c:v>527.86147723744443</c:v>
                </c:pt>
                <c:pt idx="325">
                  <c:v>527.81147723744448</c:v>
                </c:pt>
                <c:pt idx="326">
                  <c:v>527.76147723744452</c:v>
                </c:pt>
                <c:pt idx="327">
                  <c:v>527.71147723744457</c:v>
                </c:pt>
                <c:pt idx="328">
                  <c:v>527.66147723744461</c:v>
                </c:pt>
                <c:pt idx="329">
                  <c:v>527.61147723744443</c:v>
                </c:pt>
                <c:pt idx="330">
                  <c:v>527.56147723744448</c:v>
                </c:pt>
                <c:pt idx="331">
                  <c:v>527.51147723744452</c:v>
                </c:pt>
                <c:pt idx="332">
                  <c:v>527.46147723744457</c:v>
                </c:pt>
                <c:pt idx="333">
                  <c:v>527.41147723744461</c:v>
                </c:pt>
                <c:pt idx="334">
                  <c:v>527.36147723744443</c:v>
                </c:pt>
                <c:pt idx="335">
                  <c:v>527.31147723744448</c:v>
                </c:pt>
                <c:pt idx="336">
                  <c:v>527.26147723744452</c:v>
                </c:pt>
                <c:pt idx="337">
                  <c:v>527.21147723744457</c:v>
                </c:pt>
                <c:pt idx="338">
                  <c:v>527.16147723744461</c:v>
                </c:pt>
                <c:pt idx="339">
                  <c:v>527.11147723744443</c:v>
                </c:pt>
                <c:pt idx="340">
                  <c:v>527.06147723744448</c:v>
                </c:pt>
                <c:pt idx="341">
                  <c:v>527.01147723744543</c:v>
                </c:pt>
                <c:pt idx="342">
                  <c:v>526.96147723744548</c:v>
                </c:pt>
                <c:pt idx="343">
                  <c:v>526.91147723744552</c:v>
                </c:pt>
                <c:pt idx="344">
                  <c:v>526.86147723744557</c:v>
                </c:pt>
                <c:pt idx="345">
                  <c:v>526.81147723744562</c:v>
                </c:pt>
                <c:pt idx="346">
                  <c:v>526.76147723744543</c:v>
                </c:pt>
                <c:pt idx="347">
                  <c:v>526.71147723744548</c:v>
                </c:pt>
                <c:pt idx="348">
                  <c:v>526.66147723744552</c:v>
                </c:pt>
                <c:pt idx="349">
                  <c:v>526.61147723744557</c:v>
                </c:pt>
                <c:pt idx="350">
                  <c:v>526.56147723744562</c:v>
                </c:pt>
                <c:pt idx="351">
                  <c:v>526.51147723744543</c:v>
                </c:pt>
                <c:pt idx="352">
                  <c:v>526.46147723744548</c:v>
                </c:pt>
                <c:pt idx="353">
                  <c:v>526.41147723744552</c:v>
                </c:pt>
                <c:pt idx="354">
                  <c:v>526.36147723744557</c:v>
                </c:pt>
                <c:pt idx="355">
                  <c:v>526.31147723744562</c:v>
                </c:pt>
                <c:pt idx="356">
                  <c:v>526.26147723744543</c:v>
                </c:pt>
                <c:pt idx="357">
                  <c:v>526.21147723744548</c:v>
                </c:pt>
                <c:pt idx="358">
                  <c:v>526.16147723744552</c:v>
                </c:pt>
                <c:pt idx="359">
                  <c:v>526.11147723744557</c:v>
                </c:pt>
                <c:pt idx="360">
                  <c:v>526.06147723744562</c:v>
                </c:pt>
                <c:pt idx="361">
                  <c:v>526.01147723744543</c:v>
                </c:pt>
                <c:pt idx="362">
                  <c:v>525.96147723744548</c:v>
                </c:pt>
                <c:pt idx="363">
                  <c:v>525.91147723744643</c:v>
                </c:pt>
                <c:pt idx="364">
                  <c:v>525.86147723744648</c:v>
                </c:pt>
                <c:pt idx="365">
                  <c:v>525.81147723744652</c:v>
                </c:pt>
                <c:pt idx="366">
                  <c:v>525.76147723744657</c:v>
                </c:pt>
                <c:pt idx="367">
                  <c:v>525.71147723744662</c:v>
                </c:pt>
                <c:pt idx="368">
                  <c:v>525.66147723744643</c:v>
                </c:pt>
                <c:pt idx="369">
                  <c:v>525.61147723744648</c:v>
                </c:pt>
                <c:pt idx="370">
                  <c:v>525.56147723744652</c:v>
                </c:pt>
                <c:pt idx="371">
                  <c:v>525.51147723744657</c:v>
                </c:pt>
                <c:pt idx="372">
                  <c:v>525.46147723744662</c:v>
                </c:pt>
                <c:pt idx="373">
                  <c:v>525.41147723744643</c:v>
                </c:pt>
                <c:pt idx="374">
                  <c:v>525.36147723744648</c:v>
                </c:pt>
                <c:pt idx="375">
                  <c:v>525.31147723744652</c:v>
                </c:pt>
                <c:pt idx="376">
                  <c:v>525.26147723744657</c:v>
                </c:pt>
                <c:pt idx="377">
                  <c:v>525.21147723744662</c:v>
                </c:pt>
                <c:pt idx="378">
                  <c:v>525.16147723744643</c:v>
                </c:pt>
                <c:pt idx="379">
                  <c:v>525.11147723744648</c:v>
                </c:pt>
                <c:pt idx="380">
                  <c:v>525.06147723744652</c:v>
                </c:pt>
                <c:pt idx="381">
                  <c:v>525.01147723744657</c:v>
                </c:pt>
                <c:pt idx="382">
                  <c:v>524.96147723744662</c:v>
                </c:pt>
                <c:pt idx="383">
                  <c:v>524.91147723744643</c:v>
                </c:pt>
                <c:pt idx="384">
                  <c:v>524.86147723744648</c:v>
                </c:pt>
                <c:pt idx="385">
                  <c:v>524.81147723744743</c:v>
                </c:pt>
                <c:pt idx="386">
                  <c:v>524.76147723744748</c:v>
                </c:pt>
                <c:pt idx="387">
                  <c:v>524.71147723744753</c:v>
                </c:pt>
                <c:pt idx="388">
                  <c:v>524.66147723744757</c:v>
                </c:pt>
                <c:pt idx="389">
                  <c:v>524.61147723744762</c:v>
                </c:pt>
                <c:pt idx="390">
                  <c:v>524.56147723744743</c:v>
                </c:pt>
                <c:pt idx="391">
                  <c:v>524.51147723744748</c:v>
                </c:pt>
                <c:pt idx="392">
                  <c:v>524.46147723744753</c:v>
                </c:pt>
                <c:pt idx="393">
                  <c:v>524.41147723744757</c:v>
                </c:pt>
                <c:pt idx="394">
                  <c:v>524.36147723744762</c:v>
                </c:pt>
                <c:pt idx="395">
                  <c:v>524.31147723744743</c:v>
                </c:pt>
                <c:pt idx="396">
                  <c:v>524.26147723744748</c:v>
                </c:pt>
                <c:pt idx="397">
                  <c:v>524.21147723744753</c:v>
                </c:pt>
                <c:pt idx="398">
                  <c:v>524.16147723744757</c:v>
                </c:pt>
                <c:pt idx="399">
                  <c:v>524.11147723744762</c:v>
                </c:pt>
                <c:pt idx="400">
                  <c:v>524.06147723744743</c:v>
                </c:pt>
                <c:pt idx="401">
                  <c:v>524.01147723744748</c:v>
                </c:pt>
                <c:pt idx="402">
                  <c:v>523.96147723744753</c:v>
                </c:pt>
                <c:pt idx="403">
                  <c:v>523.91147723744757</c:v>
                </c:pt>
                <c:pt idx="404">
                  <c:v>523.86147723744762</c:v>
                </c:pt>
                <c:pt idx="405">
                  <c:v>523.81147723744743</c:v>
                </c:pt>
                <c:pt idx="406">
                  <c:v>523.76147723744748</c:v>
                </c:pt>
                <c:pt idx="407">
                  <c:v>523.71147723744843</c:v>
                </c:pt>
                <c:pt idx="408">
                  <c:v>523.66147723744848</c:v>
                </c:pt>
                <c:pt idx="409">
                  <c:v>523.61147723744853</c:v>
                </c:pt>
                <c:pt idx="410">
                  <c:v>523.56147723744857</c:v>
                </c:pt>
                <c:pt idx="411">
                  <c:v>523.51147723744862</c:v>
                </c:pt>
                <c:pt idx="412">
                  <c:v>523.46147723744843</c:v>
                </c:pt>
                <c:pt idx="413">
                  <c:v>523.41147723744848</c:v>
                </c:pt>
                <c:pt idx="414">
                  <c:v>523.36147723744853</c:v>
                </c:pt>
                <c:pt idx="415">
                  <c:v>523.31147723744857</c:v>
                </c:pt>
                <c:pt idx="416">
                  <c:v>523.26147723744862</c:v>
                </c:pt>
                <c:pt idx="417">
                  <c:v>523.21147723744843</c:v>
                </c:pt>
                <c:pt idx="418">
                  <c:v>523.16147723744848</c:v>
                </c:pt>
                <c:pt idx="419">
                  <c:v>523.11147723744853</c:v>
                </c:pt>
                <c:pt idx="420">
                  <c:v>523.06147723744857</c:v>
                </c:pt>
                <c:pt idx="421">
                  <c:v>523.01147723744862</c:v>
                </c:pt>
                <c:pt idx="422">
                  <c:v>522.96147723744843</c:v>
                </c:pt>
                <c:pt idx="423">
                  <c:v>522.91147723744848</c:v>
                </c:pt>
                <c:pt idx="424">
                  <c:v>522.86147723744853</c:v>
                </c:pt>
                <c:pt idx="425">
                  <c:v>522.81147723744857</c:v>
                </c:pt>
                <c:pt idx="426">
                  <c:v>522.76147723744862</c:v>
                </c:pt>
                <c:pt idx="427">
                  <c:v>522.71147723744843</c:v>
                </c:pt>
                <c:pt idx="428">
                  <c:v>522.66147723744848</c:v>
                </c:pt>
                <c:pt idx="429">
                  <c:v>522.61147723744944</c:v>
                </c:pt>
                <c:pt idx="430">
                  <c:v>522.56147723744948</c:v>
                </c:pt>
                <c:pt idx="431">
                  <c:v>522.51147723744953</c:v>
                </c:pt>
                <c:pt idx="432">
                  <c:v>522.46147723744957</c:v>
                </c:pt>
                <c:pt idx="433">
                  <c:v>522.41147723744962</c:v>
                </c:pt>
                <c:pt idx="434">
                  <c:v>522.36147723744944</c:v>
                </c:pt>
                <c:pt idx="435">
                  <c:v>522.31147723744948</c:v>
                </c:pt>
                <c:pt idx="436">
                  <c:v>522.26147723744953</c:v>
                </c:pt>
                <c:pt idx="437">
                  <c:v>522.21147723744957</c:v>
                </c:pt>
                <c:pt idx="438">
                  <c:v>522.16147723744962</c:v>
                </c:pt>
                <c:pt idx="439">
                  <c:v>522.11147723744944</c:v>
                </c:pt>
                <c:pt idx="440">
                  <c:v>522.06147723744948</c:v>
                </c:pt>
                <c:pt idx="441">
                  <c:v>522.01147723744953</c:v>
                </c:pt>
                <c:pt idx="442">
                  <c:v>521.96147723744957</c:v>
                </c:pt>
                <c:pt idx="443">
                  <c:v>521.91147723744962</c:v>
                </c:pt>
                <c:pt idx="444">
                  <c:v>521.86147723744944</c:v>
                </c:pt>
                <c:pt idx="445">
                  <c:v>521.81147723744948</c:v>
                </c:pt>
                <c:pt idx="446">
                  <c:v>521.76147723744953</c:v>
                </c:pt>
                <c:pt idx="447">
                  <c:v>521.71147723744957</c:v>
                </c:pt>
                <c:pt idx="448">
                  <c:v>521.66147723744962</c:v>
                </c:pt>
                <c:pt idx="449">
                  <c:v>521.61147723744944</c:v>
                </c:pt>
                <c:pt idx="450">
                  <c:v>521.56147723744948</c:v>
                </c:pt>
                <c:pt idx="451">
                  <c:v>521.51147723745044</c:v>
                </c:pt>
                <c:pt idx="452">
                  <c:v>521.46147723745048</c:v>
                </c:pt>
                <c:pt idx="453">
                  <c:v>521.41147723745053</c:v>
                </c:pt>
                <c:pt idx="454">
                  <c:v>521.36147723745057</c:v>
                </c:pt>
                <c:pt idx="455">
                  <c:v>521.31147723745062</c:v>
                </c:pt>
                <c:pt idx="456">
                  <c:v>521.26147723745044</c:v>
                </c:pt>
                <c:pt idx="457">
                  <c:v>521.21147723745048</c:v>
                </c:pt>
                <c:pt idx="458">
                  <c:v>521.16147723745053</c:v>
                </c:pt>
                <c:pt idx="459">
                  <c:v>521.11147723745057</c:v>
                </c:pt>
                <c:pt idx="460">
                  <c:v>521.06147723745062</c:v>
                </c:pt>
                <c:pt idx="461">
                  <c:v>521.01147723745044</c:v>
                </c:pt>
                <c:pt idx="462">
                  <c:v>520.96147723745048</c:v>
                </c:pt>
                <c:pt idx="463">
                  <c:v>520.91147723745053</c:v>
                </c:pt>
                <c:pt idx="464">
                  <c:v>520.86147723745057</c:v>
                </c:pt>
                <c:pt idx="465">
                  <c:v>520.81147723745062</c:v>
                </c:pt>
                <c:pt idx="466">
                  <c:v>520.76147723745044</c:v>
                </c:pt>
                <c:pt idx="467">
                  <c:v>520.71147723745048</c:v>
                </c:pt>
                <c:pt idx="468">
                  <c:v>520.66147723745053</c:v>
                </c:pt>
                <c:pt idx="469">
                  <c:v>520.61147723745057</c:v>
                </c:pt>
                <c:pt idx="470">
                  <c:v>520.56147723745062</c:v>
                </c:pt>
                <c:pt idx="471">
                  <c:v>520.51147723745044</c:v>
                </c:pt>
                <c:pt idx="472">
                  <c:v>520.46147723745048</c:v>
                </c:pt>
                <c:pt idx="473">
                  <c:v>520.41147723745144</c:v>
                </c:pt>
                <c:pt idx="474">
                  <c:v>520.36147723745148</c:v>
                </c:pt>
                <c:pt idx="475">
                  <c:v>520.31147723745153</c:v>
                </c:pt>
                <c:pt idx="476">
                  <c:v>520.26147723745157</c:v>
                </c:pt>
                <c:pt idx="477">
                  <c:v>520.21147723745162</c:v>
                </c:pt>
                <c:pt idx="478">
                  <c:v>520.16147723745144</c:v>
                </c:pt>
                <c:pt idx="479">
                  <c:v>520.11147723745148</c:v>
                </c:pt>
                <c:pt idx="480">
                  <c:v>520.06147723745153</c:v>
                </c:pt>
                <c:pt idx="481">
                  <c:v>520.01147723745157</c:v>
                </c:pt>
                <c:pt idx="482">
                  <c:v>519.96147723745162</c:v>
                </c:pt>
                <c:pt idx="483">
                  <c:v>519.91147723745144</c:v>
                </c:pt>
                <c:pt idx="484">
                  <c:v>519.86147723745148</c:v>
                </c:pt>
                <c:pt idx="485">
                  <c:v>519.81147723745153</c:v>
                </c:pt>
                <c:pt idx="486">
                  <c:v>519.76147723745157</c:v>
                </c:pt>
                <c:pt idx="487">
                  <c:v>519.71147723745162</c:v>
                </c:pt>
                <c:pt idx="488">
                  <c:v>519.66147723745144</c:v>
                </c:pt>
                <c:pt idx="489">
                  <c:v>519.61147723745148</c:v>
                </c:pt>
                <c:pt idx="490">
                  <c:v>519.56147723745153</c:v>
                </c:pt>
                <c:pt idx="491">
                  <c:v>519.51147723745157</c:v>
                </c:pt>
                <c:pt idx="492">
                  <c:v>519.46147723745162</c:v>
                </c:pt>
                <c:pt idx="493">
                  <c:v>519.41147723745144</c:v>
                </c:pt>
                <c:pt idx="494">
                  <c:v>519.36147723745148</c:v>
                </c:pt>
                <c:pt idx="495">
                  <c:v>519.31147723745244</c:v>
                </c:pt>
                <c:pt idx="496">
                  <c:v>519.26147723745248</c:v>
                </c:pt>
                <c:pt idx="497">
                  <c:v>519.21147723745253</c:v>
                </c:pt>
                <c:pt idx="498">
                  <c:v>519.16147723745257</c:v>
                </c:pt>
                <c:pt idx="499">
                  <c:v>519.11147723745262</c:v>
                </c:pt>
                <c:pt idx="500">
                  <c:v>519.06147723745244</c:v>
                </c:pt>
              </c:numCache>
            </c:numRef>
          </c:xVal>
          <c:yVal>
            <c:numRef>
              <c:f>Carbon!$I$12:$I$1113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7F6-490B-BFCC-C5A537C30CE2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544.06147723742947</c:v>
                </c:pt>
                <c:pt idx="1">
                  <c:v>544.01147723742952</c:v>
                </c:pt>
                <c:pt idx="2">
                  <c:v>543.96147723742956</c:v>
                </c:pt>
                <c:pt idx="3">
                  <c:v>543.91147723742961</c:v>
                </c:pt>
                <c:pt idx="4">
                  <c:v>543.86147723742943</c:v>
                </c:pt>
                <c:pt idx="5">
                  <c:v>543.81147723742947</c:v>
                </c:pt>
                <c:pt idx="6">
                  <c:v>543.76147723742952</c:v>
                </c:pt>
                <c:pt idx="7">
                  <c:v>543.71147723742956</c:v>
                </c:pt>
                <c:pt idx="8">
                  <c:v>543.66147723742961</c:v>
                </c:pt>
                <c:pt idx="9">
                  <c:v>543.61147723742943</c:v>
                </c:pt>
                <c:pt idx="10">
                  <c:v>543.56147723742947</c:v>
                </c:pt>
                <c:pt idx="11">
                  <c:v>543.51147723743043</c:v>
                </c:pt>
                <c:pt idx="12">
                  <c:v>543.46147723743047</c:v>
                </c:pt>
                <c:pt idx="13">
                  <c:v>543.41147723743052</c:v>
                </c:pt>
                <c:pt idx="14">
                  <c:v>543.36147723743056</c:v>
                </c:pt>
                <c:pt idx="15">
                  <c:v>543.31147723743061</c:v>
                </c:pt>
                <c:pt idx="16">
                  <c:v>543.26147723743043</c:v>
                </c:pt>
                <c:pt idx="17">
                  <c:v>543.21147723743047</c:v>
                </c:pt>
                <c:pt idx="18">
                  <c:v>543.16147723743052</c:v>
                </c:pt>
                <c:pt idx="19">
                  <c:v>543.11147723743056</c:v>
                </c:pt>
                <c:pt idx="20">
                  <c:v>543.06147723743061</c:v>
                </c:pt>
                <c:pt idx="21">
                  <c:v>543.01147723743043</c:v>
                </c:pt>
                <c:pt idx="22">
                  <c:v>542.96147723743047</c:v>
                </c:pt>
                <c:pt idx="23">
                  <c:v>542.91147723743052</c:v>
                </c:pt>
                <c:pt idx="24">
                  <c:v>542.86147723743056</c:v>
                </c:pt>
                <c:pt idx="25">
                  <c:v>542.81147723743061</c:v>
                </c:pt>
                <c:pt idx="26">
                  <c:v>542.76147723743043</c:v>
                </c:pt>
                <c:pt idx="27">
                  <c:v>542.71147723743047</c:v>
                </c:pt>
                <c:pt idx="28">
                  <c:v>542.66147723743052</c:v>
                </c:pt>
                <c:pt idx="29">
                  <c:v>542.61147723743056</c:v>
                </c:pt>
                <c:pt idx="30">
                  <c:v>542.56147723743061</c:v>
                </c:pt>
                <c:pt idx="31">
                  <c:v>542.51147723743043</c:v>
                </c:pt>
                <c:pt idx="32">
                  <c:v>542.46147723743047</c:v>
                </c:pt>
                <c:pt idx="33">
                  <c:v>542.41147723743143</c:v>
                </c:pt>
                <c:pt idx="34">
                  <c:v>542.36147723743147</c:v>
                </c:pt>
                <c:pt idx="35">
                  <c:v>542.31147723743152</c:v>
                </c:pt>
                <c:pt idx="36">
                  <c:v>542.26147723743156</c:v>
                </c:pt>
                <c:pt idx="37">
                  <c:v>542.21147723743161</c:v>
                </c:pt>
                <c:pt idx="38">
                  <c:v>542.16147723743143</c:v>
                </c:pt>
                <c:pt idx="39">
                  <c:v>542.11147723743147</c:v>
                </c:pt>
                <c:pt idx="40">
                  <c:v>542.06147723743152</c:v>
                </c:pt>
                <c:pt idx="41">
                  <c:v>542.01147723743156</c:v>
                </c:pt>
                <c:pt idx="42">
                  <c:v>541.96147723743161</c:v>
                </c:pt>
                <c:pt idx="43">
                  <c:v>541.91147723743143</c:v>
                </c:pt>
                <c:pt idx="44">
                  <c:v>541.86147723743147</c:v>
                </c:pt>
                <c:pt idx="45">
                  <c:v>541.81147723743152</c:v>
                </c:pt>
                <c:pt idx="46">
                  <c:v>541.76147723743156</c:v>
                </c:pt>
                <c:pt idx="47">
                  <c:v>541.71147723743161</c:v>
                </c:pt>
                <c:pt idx="48">
                  <c:v>541.66147723743143</c:v>
                </c:pt>
                <c:pt idx="49">
                  <c:v>541.61147723743147</c:v>
                </c:pt>
                <c:pt idx="50">
                  <c:v>541.56147723743152</c:v>
                </c:pt>
                <c:pt idx="51">
                  <c:v>541.51147723743156</c:v>
                </c:pt>
                <c:pt idx="52">
                  <c:v>541.46147723743161</c:v>
                </c:pt>
                <c:pt idx="53">
                  <c:v>541.41147723743143</c:v>
                </c:pt>
                <c:pt idx="54">
                  <c:v>541.36147723743147</c:v>
                </c:pt>
                <c:pt idx="55">
                  <c:v>541.31147723743243</c:v>
                </c:pt>
                <c:pt idx="56">
                  <c:v>541.26147723743247</c:v>
                </c:pt>
                <c:pt idx="57">
                  <c:v>541.21147723743252</c:v>
                </c:pt>
                <c:pt idx="58">
                  <c:v>541.16147723743256</c:v>
                </c:pt>
                <c:pt idx="59">
                  <c:v>541.11147723743261</c:v>
                </c:pt>
                <c:pt idx="60">
                  <c:v>541.06147723743243</c:v>
                </c:pt>
                <c:pt idx="61">
                  <c:v>541.01147723743247</c:v>
                </c:pt>
                <c:pt idx="62">
                  <c:v>540.96147723743252</c:v>
                </c:pt>
                <c:pt idx="63">
                  <c:v>540.91147723743256</c:v>
                </c:pt>
                <c:pt idx="64">
                  <c:v>540.86147723743261</c:v>
                </c:pt>
                <c:pt idx="65">
                  <c:v>540.81147723743243</c:v>
                </c:pt>
                <c:pt idx="66">
                  <c:v>540.76147723743247</c:v>
                </c:pt>
                <c:pt idx="67">
                  <c:v>540.71147723743252</c:v>
                </c:pt>
                <c:pt idx="68">
                  <c:v>540.66147723743256</c:v>
                </c:pt>
                <c:pt idx="69">
                  <c:v>540.61147723743261</c:v>
                </c:pt>
                <c:pt idx="70">
                  <c:v>540.56147723743243</c:v>
                </c:pt>
                <c:pt idx="71">
                  <c:v>540.51147723743247</c:v>
                </c:pt>
                <c:pt idx="72">
                  <c:v>540.46147723743252</c:v>
                </c:pt>
                <c:pt idx="73">
                  <c:v>540.41147723743256</c:v>
                </c:pt>
                <c:pt idx="74">
                  <c:v>540.36147723743261</c:v>
                </c:pt>
                <c:pt idx="75">
                  <c:v>540.31147723743243</c:v>
                </c:pt>
                <c:pt idx="76">
                  <c:v>540.26147723743247</c:v>
                </c:pt>
                <c:pt idx="77">
                  <c:v>540.21147723743343</c:v>
                </c:pt>
                <c:pt idx="78">
                  <c:v>540.16147723743347</c:v>
                </c:pt>
                <c:pt idx="79">
                  <c:v>540.11147723743352</c:v>
                </c:pt>
                <c:pt idx="80">
                  <c:v>540.06147723743356</c:v>
                </c:pt>
                <c:pt idx="81">
                  <c:v>540.01147723743361</c:v>
                </c:pt>
                <c:pt idx="82">
                  <c:v>539.96147723743343</c:v>
                </c:pt>
                <c:pt idx="83">
                  <c:v>539.91147723743347</c:v>
                </c:pt>
                <c:pt idx="84">
                  <c:v>539.86147723743352</c:v>
                </c:pt>
                <c:pt idx="85">
                  <c:v>539.81147723743356</c:v>
                </c:pt>
                <c:pt idx="86">
                  <c:v>539.76147723743361</c:v>
                </c:pt>
                <c:pt idx="87">
                  <c:v>539.71147723743343</c:v>
                </c:pt>
                <c:pt idx="88">
                  <c:v>539.66147723743347</c:v>
                </c:pt>
                <c:pt idx="89">
                  <c:v>539.61147723743352</c:v>
                </c:pt>
                <c:pt idx="90">
                  <c:v>539.56147723743356</c:v>
                </c:pt>
                <c:pt idx="91">
                  <c:v>539.51147723743361</c:v>
                </c:pt>
                <c:pt idx="92">
                  <c:v>539.46147723743343</c:v>
                </c:pt>
                <c:pt idx="93">
                  <c:v>539.41147723743347</c:v>
                </c:pt>
                <c:pt idx="94">
                  <c:v>539.36147723743352</c:v>
                </c:pt>
                <c:pt idx="95">
                  <c:v>539.31147723743356</c:v>
                </c:pt>
                <c:pt idx="96">
                  <c:v>539.26147723743361</c:v>
                </c:pt>
                <c:pt idx="97">
                  <c:v>539.21147723743343</c:v>
                </c:pt>
                <c:pt idx="98">
                  <c:v>539.16147723743347</c:v>
                </c:pt>
                <c:pt idx="99">
                  <c:v>539.11147723743443</c:v>
                </c:pt>
                <c:pt idx="100">
                  <c:v>539.06147723743447</c:v>
                </c:pt>
                <c:pt idx="101">
                  <c:v>539.01147723743452</c:v>
                </c:pt>
                <c:pt idx="102">
                  <c:v>538.96147723743456</c:v>
                </c:pt>
                <c:pt idx="103">
                  <c:v>538.91147723743461</c:v>
                </c:pt>
                <c:pt idx="104">
                  <c:v>538.86147723743443</c:v>
                </c:pt>
                <c:pt idx="105">
                  <c:v>538.81147723743447</c:v>
                </c:pt>
                <c:pt idx="106">
                  <c:v>538.76147723743452</c:v>
                </c:pt>
                <c:pt idx="107">
                  <c:v>538.71147723743456</c:v>
                </c:pt>
                <c:pt idx="108">
                  <c:v>538.66147723743461</c:v>
                </c:pt>
                <c:pt idx="109">
                  <c:v>538.61147723743443</c:v>
                </c:pt>
                <c:pt idx="110">
                  <c:v>538.56147723743447</c:v>
                </c:pt>
                <c:pt idx="111">
                  <c:v>538.51147723743452</c:v>
                </c:pt>
                <c:pt idx="112">
                  <c:v>538.46147723743456</c:v>
                </c:pt>
                <c:pt idx="113">
                  <c:v>538.41147723743461</c:v>
                </c:pt>
                <c:pt idx="114">
                  <c:v>538.36147723743443</c:v>
                </c:pt>
                <c:pt idx="115">
                  <c:v>538.31147723743447</c:v>
                </c:pt>
                <c:pt idx="116">
                  <c:v>538.26147723743452</c:v>
                </c:pt>
                <c:pt idx="117">
                  <c:v>538.21147723743456</c:v>
                </c:pt>
                <c:pt idx="118">
                  <c:v>538.16147723743461</c:v>
                </c:pt>
                <c:pt idx="119">
                  <c:v>538.11147723743443</c:v>
                </c:pt>
                <c:pt idx="120">
                  <c:v>538.06147723743447</c:v>
                </c:pt>
                <c:pt idx="121">
                  <c:v>538.01147723743543</c:v>
                </c:pt>
                <c:pt idx="122">
                  <c:v>537.96147723743547</c:v>
                </c:pt>
                <c:pt idx="123">
                  <c:v>537.91147723743552</c:v>
                </c:pt>
                <c:pt idx="124">
                  <c:v>537.86147723743557</c:v>
                </c:pt>
                <c:pt idx="125">
                  <c:v>537.81147723743561</c:v>
                </c:pt>
                <c:pt idx="126">
                  <c:v>537.76147723743543</c:v>
                </c:pt>
                <c:pt idx="127">
                  <c:v>537.71147723743547</c:v>
                </c:pt>
                <c:pt idx="128">
                  <c:v>537.66147723743552</c:v>
                </c:pt>
                <c:pt idx="129">
                  <c:v>537.61147723743557</c:v>
                </c:pt>
                <c:pt idx="130">
                  <c:v>537.56147723743561</c:v>
                </c:pt>
                <c:pt idx="131">
                  <c:v>537.51147723743543</c:v>
                </c:pt>
                <c:pt idx="132">
                  <c:v>537.46147723743547</c:v>
                </c:pt>
                <c:pt idx="133">
                  <c:v>537.41147723743552</c:v>
                </c:pt>
                <c:pt idx="134">
                  <c:v>537.36147723743557</c:v>
                </c:pt>
                <c:pt idx="135">
                  <c:v>537.31147723743561</c:v>
                </c:pt>
                <c:pt idx="136">
                  <c:v>537.26147723743543</c:v>
                </c:pt>
                <c:pt idx="137">
                  <c:v>537.21147723743547</c:v>
                </c:pt>
                <c:pt idx="138">
                  <c:v>537.16147723743552</c:v>
                </c:pt>
                <c:pt idx="139">
                  <c:v>537.11147723743557</c:v>
                </c:pt>
                <c:pt idx="140">
                  <c:v>537.06147723743561</c:v>
                </c:pt>
                <c:pt idx="141">
                  <c:v>537.01147723743543</c:v>
                </c:pt>
                <c:pt idx="142">
                  <c:v>536.96147723743547</c:v>
                </c:pt>
                <c:pt idx="143">
                  <c:v>536.91147723743643</c:v>
                </c:pt>
                <c:pt idx="144">
                  <c:v>536.86147723743647</c:v>
                </c:pt>
                <c:pt idx="145">
                  <c:v>536.81147723743652</c:v>
                </c:pt>
                <c:pt idx="146">
                  <c:v>536.76147723743657</c:v>
                </c:pt>
                <c:pt idx="147">
                  <c:v>536.71147723743661</c:v>
                </c:pt>
                <c:pt idx="148">
                  <c:v>536.66147723743643</c:v>
                </c:pt>
                <c:pt idx="149">
                  <c:v>536.61147723743647</c:v>
                </c:pt>
                <c:pt idx="150">
                  <c:v>536.56147723743652</c:v>
                </c:pt>
                <c:pt idx="151">
                  <c:v>536.51147723743657</c:v>
                </c:pt>
                <c:pt idx="152">
                  <c:v>536.46147723743661</c:v>
                </c:pt>
                <c:pt idx="153">
                  <c:v>536.41147723743643</c:v>
                </c:pt>
                <c:pt idx="154">
                  <c:v>536.36147723743647</c:v>
                </c:pt>
                <c:pt idx="155">
                  <c:v>536.31147723743652</c:v>
                </c:pt>
                <c:pt idx="156">
                  <c:v>536.26147723743657</c:v>
                </c:pt>
                <c:pt idx="157">
                  <c:v>536.21147723743661</c:v>
                </c:pt>
                <c:pt idx="158">
                  <c:v>536.16147723743643</c:v>
                </c:pt>
                <c:pt idx="159">
                  <c:v>536.11147723743647</c:v>
                </c:pt>
                <c:pt idx="160">
                  <c:v>536.06147723743652</c:v>
                </c:pt>
                <c:pt idx="161">
                  <c:v>536.01147723743657</c:v>
                </c:pt>
                <c:pt idx="162">
                  <c:v>535.96147723743661</c:v>
                </c:pt>
                <c:pt idx="163">
                  <c:v>535.91147723743643</c:v>
                </c:pt>
                <c:pt idx="164">
                  <c:v>535.86147723743647</c:v>
                </c:pt>
                <c:pt idx="165">
                  <c:v>535.81147723743743</c:v>
                </c:pt>
                <c:pt idx="166">
                  <c:v>535.76147723743748</c:v>
                </c:pt>
                <c:pt idx="167">
                  <c:v>535.71147723743752</c:v>
                </c:pt>
                <c:pt idx="168">
                  <c:v>535.66147723743757</c:v>
                </c:pt>
                <c:pt idx="169">
                  <c:v>535.61147723743761</c:v>
                </c:pt>
                <c:pt idx="170">
                  <c:v>535.56147723743743</c:v>
                </c:pt>
                <c:pt idx="171">
                  <c:v>535.51147723743748</c:v>
                </c:pt>
                <c:pt idx="172">
                  <c:v>535.46147723743752</c:v>
                </c:pt>
                <c:pt idx="173">
                  <c:v>535.41147723743757</c:v>
                </c:pt>
                <c:pt idx="174">
                  <c:v>535.36147723743761</c:v>
                </c:pt>
                <c:pt idx="175">
                  <c:v>535.31147723743743</c:v>
                </c:pt>
                <c:pt idx="176">
                  <c:v>535.26147723743748</c:v>
                </c:pt>
                <c:pt idx="177">
                  <c:v>535.21147723743752</c:v>
                </c:pt>
                <c:pt idx="178">
                  <c:v>535.16147723743757</c:v>
                </c:pt>
                <c:pt idx="179">
                  <c:v>535.11147723743761</c:v>
                </c:pt>
                <c:pt idx="180">
                  <c:v>535.06147723743743</c:v>
                </c:pt>
                <c:pt idx="181">
                  <c:v>535.01147723743748</c:v>
                </c:pt>
                <c:pt idx="182">
                  <c:v>534.96147723743752</c:v>
                </c:pt>
                <c:pt idx="183">
                  <c:v>534.91147723743757</c:v>
                </c:pt>
                <c:pt idx="184">
                  <c:v>534.86147723743761</c:v>
                </c:pt>
                <c:pt idx="185">
                  <c:v>534.81147723743743</c:v>
                </c:pt>
                <c:pt idx="186">
                  <c:v>534.76147723743748</c:v>
                </c:pt>
                <c:pt idx="187">
                  <c:v>534.71147723743843</c:v>
                </c:pt>
                <c:pt idx="188">
                  <c:v>534.66147723743848</c:v>
                </c:pt>
                <c:pt idx="189">
                  <c:v>534.61147723743852</c:v>
                </c:pt>
                <c:pt idx="190">
                  <c:v>534.56147723743857</c:v>
                </c:pt>
                <c:pt idx="191">
                  <c:v>534.51147723743861</c:v>
                </c:pt>
                <c:pt idx="192">
                  <c:v>534.46147723743843</c:v>
                </c:pt>
                <c:pt idx="193">
                  <c:v>534.41147723743848</c:v>
                </c:pt>
                <c:pt idx="194">
                  <c:v>534.36147723743852</c:v>
                </c:pt>
                <c:pt idx="195">
                  <c:v>534.31147723743857</c:v>
                </c:pt>
                <c:pt idx="196">
                  <c:v>534.26147723743861</c:v>
                </c:pt>
                <c:pt idx="197">
                  <c:v>534.21147723743843</c:v>
                </c:pt>
                <c:pt idx="198">
                  <c:v>534.16147723743848</c:v>
                </c:pt>
                <c:pt idx="199">
                  <c:v>534.11147723743852</c:v>
                </c:pt>
                <c:pt idx="200">
                  <c:v>534.06147723743857</c:v>
                </c:pt>
                <c:pt idx="201">
                  <c:v>534.01147723743861</c:v>
                </c:pt>
                <c:pt idx="202">
                  <c:v>533.96147723743843</c:v>
                </c:pt>
                <c:pt idx="203">
                  <c:v>533.91147723743848</c:v>
                </c:pt>
                <c:pt idx="204">
                  <c:v>533.86147723743852</c:v>
                </c:pt>
                <c:pt idx="205">
                  <c:v>533.81147723743857</c:v>
                </c:pt>
                <c:pt idx="206">
                  <c:v>533.76147723743861</c:v>
                </c:pt>
                <c:pt idx="207">
                  <c:v>533.71147723743843</c:v>
                </c:pt>
                <c:pt idx="208">
                  <c:v>533.66147723743848</c:v>
                </c:pt>
                <c:pt idx="209">
                  <c:v>533.61147723743943</c:v>
                </c:pt>
                <c:pt idx="210">
                  <c:v>533.56147723743948</c:v>
                </c:pt>
                <c:pt idx="211">
                  <c:v>533.51147723743952</c:v>
                </c:pt>
                <c:pt idx="212">
                  <c:v>533.46147723743957</c:v>
                </c:pt>
                <c:pt idx="213">
                  <c:v>533.41147723743961</c:v>
                </c:pt>
                <c:pt idx="214">
                  <c:v>533.36147723743943</c:v>
                </c:pt>
                <c:pt idx="215">
                  <c:v>533.31147723743948</c:v>
                </c:pt>
                <c:pt idx="216">
                  <c:v>533.26147723743952</c:v>
                </c:pt>
                <c:pt idx="217">
                  <c:v>533.21147723743957</c:v>
                </c:pt>
                <c:pt idx="218">
                  <c:v>533.16147723743961</c:v>
                </c:pt>
                <c:pt idx="219">
                  <c:v>533.11147723743943</c:v>
                </c:pt>
                <c:pt idx="220">
                  <c:v>533.06147723743948</c:v>
                </c:pt>
                <c:pt idx="221">
                  <c:v>533.01147723743952</c:v>
                </c:pt>
                <c:pt idx="222">
                  <c:v>532.96147723743957</c:v>
                </c:pt>
                <c:pt idx="223">
                  <c:v>532.91147723743961</c:v>
                </c:pt>
                <c:pt idx="224">
                  <c:v>532.86147723743943</c:v>
                </c:pt>
                <c:pt idx="225">
                  <c:v>532.81147723743948</c:v>
                </c:pt>
                <c:pt idx="226">
                  <c:v>532.76147723743952</c:v>
                </c:pt>
                <c:pt idx="227">
                  <c:v>532.71147723743957</c:v>
                </c:pt>
                <c:pt idx="228">
                  <c:v>532.66147723743961</c:v>
                </c:pt>
                <c:pt idx="229">
                  <c:v>532.61147723743943</c:v>
                </c:pt>
                <c:pt idx="230">
                  <c:v>532.56147723743948</c:v>
                </c:pt>
                <c:pt idx="231">
                  <c:v>532.51147723744043</c:v>
                </c:pt>
                <c:pt idx="232">
                  <c:v>532.46147723744048</c:v>
                </c:pt>
                <c:pt idx="233">
                  <c:v>532.41147723744052</c:v>
                </c:pt>
                <c:pt idx="234">
                  <c:v>532.36147723744057</c:v>
                </c:pt>
                <c:pt idx="235">
                  <c:v>532.31147723744061</c:v>
                </c:pt>
                <c:pt idx="236">
                  <c:v>532.26147723744043</c:v>
                </c:pt>
                <c:pt idx="237">
                  <c:v>532.21147723744048</c:v>
                </c:pt>
                <c:pt idx="238">
                  <c:v>532.16147723744052</c:v>
                </c:pt>
                <c:pt idx="239">
                  <c:v>532.11147723744057</c:v>
                </c:pt>
                <c:pt idx="240">
                  <c:v>532.06147723744061</c:v>
                </c:pt>
                <c:pt idx="241">
                  <c:v>532.01147723744043</c:v>
                </c:pt>
                <c:pt idx="242">
                  <c:v>531.96147723744048</c:v>
                </c:pt>
                <c:pt idx="243">
                  <c:v>531.91147723744052</c:v>
                </c:pt>
                <c:pt idx="244">
                  <c:v>531.86147723744057</c:v>
                </c:pt>
                <c:pt idx="245">
                  <c:v>531.81147723744061</c:v>
                </c:pt>
                <c:pt idx="246">
                  <c:v>531.76147723744043</c:v>
                </c:pt>
                <c:pt idx="247">
                  <c:v>531.71147723744048</c:v>
                </c:pt>
                <c:pt idx="248">
                  <c:v>531.66147723744052</c:v>
                </c:pt>
                <c:pt idx="249">
                  <c:v>531.61147723744057</c:v>
                </c:pt>
                <c:pt idx="250">
                  <c:v>531.56147723744061</c:v>
                </c:pt>
                <c:pt idx="251">
                  <c:v>531.51147723744043</c:v>
                </c:pt>
                <c:pt idx="252">
                  <c:v>531.46147723744048</c:v>
                </c:pt>
                <c:pt idx="253">
                  <c:v>531.41147723744143</c:v>
                </c:pt>
                <c:pt idx="254">
                  <c:v>531.36147723744148</c:v>
                </c:pt>
                <c:pt idx="255">
                  <c:v>531.31147723744152</c:v>
                </c:pt>
                <c:pt idx="256">
                  <c:v>531.26147723744157</c:v>
                </c:pt>
                <c:pt idx="257">
                  <c:v>531.21147723744161</c:v>
                </c:pt>
                <c:pt idx="258">
                  <c:v>531.16147723744143</c:v>
                </c:pt>
                <c:pt idx="259">
                  <c:v>531.11147723744148</c:v>
                </c:pt>
                <c:pt idx="260">
                  <c:v>531.06147723744152</c:v>
                </c:pt>
                <c:pt idx="261">
                  <c:v>531.01147723744157</c:v>
                </c:pt>
                <c:pt idx="262">
                  <c:v>530.96147723744161</c:v>
                </c:pt>
                <c:pt idx="263">
                  <c:v>530.91147723744143</c:v>
                </c:pt>
                <c:pt idx="264">
                  <c:v>530.86147723744148</c:v>
                </c:pt>
                <c:pt idx="265">
                  <c:v>530.81147723744152</c:v>
                </c:pt>
                <c:pt idx="266">
                  <c:v>530.76147723744157</c:v>
                </c:pt>
                <c:pt idx="267">
                  <c:v>530.71147723744161</c:v>
                </c:pt>
                <c:pt idx="268">
                  <c:v>530.66147723744143</c:v>
                </c:pt>
                <c:pt idx="269">
                  <c:v>530.61147723744148</c:v>
                </c:pt>
                <c:pt idx="270">
                  <c:v>530.56147723744152</c:v>
                </c:pt>
                <c:pt idx="271">
                  <c:v>530.51147723744157</c:v>
                </c:pt>
                <c:pt idx="272">
                  <c:v>530.46147723744161</c:v>
                </c:pt>
                <c:pt idx="273">
                  <c:v>530.41147723744143</c:v>
                </c:pt>
                <c:pt idx="274">
                  <c:v>530.36147723744148</c:v>
                </c:pt>
                <c:pt idx="275">
                  <c:v>530.31147723744243</c:v>
                </c:pt>
                <c:pt idx="276">
                  <c:v>530.26147723744248</c:v>
                </c:pt>
                <c:pt idx="277">
                  <c:v>530.21147723744252</c:v>
                </c:pt>
                <c:pt idx="278">
                  <c:v>530.16147723744257</c:v>
                </c:pt>
                <c:pt idx="279">
                  <c:v>530.11147723744261</c:v>
                </c:pt>
                <c:pt idx="280">
                  <c:v>530.06147723744243</c:v>
                </c:pt>
                <c:pt idx="281">
                  <c:v>530.01147723744248</c:v>
                </c:pt>
                <c:pt idx="282">
                  <c:v>529.96147723744252</c:v>
                </c:pt>
                <c:pt idx="283">
                  <c:v>529.91147723744257</c:v>
                </c:pt>
                <c:pt idx="284">
                  <c:v>529.86147723744261</c:v>
                </c:pt>
                <c:pt idx="285">
                  <c:v>529.81147723744243</c:v>
                </c:pt>
                <c:pt idx="286">
                  <c:v>529.76147723744248</c:v>
                </c:pt>
                <c:pt idx="287">
                  <c:v>529.71147723744252</c:v>
                </c:pt>
                <c:pt idx="288">
                  <c:v>529.66147723744257</c:v>
                </c:pt>
                <c:pt idx="289">
                  <c:v>529.61147723744261</c:v>
                </c:pt>
                <c:pt idx="290">
                  <c:v>529.56147723744243</c:v>
                </c:pt>
                <c:pt idx="291">
                  <c:v>529.51147723744248</c:v>
                </c:pt>
                <c:pt idx="292">
                  <c:v>529.46147723744252</c:v>
                </c:pt>
                <c:pt idx="293">
                  <c:v>529.41147723744257</c:v>
                </c:pt>
                <c:pt idx="294">
                  <c:v>529.36147723744261</c:v>
                </c:pt>
                <c:pt idx="295">
                  <c:v>529.31147723744243</c:v>
                </c:pt>
                <c:pt idx="296">
                  <c:v>529.26147723744248</c:v>
                </c:pt>
                <c:pt idx="297">
                  <c:v>529.21147723744343</c:v>
                </c:pt>
                <c:pt idx="298">
                  <c:v>529.16147723744348</c:v>
                </c:pt>
                <c:pt idx="299">
                  <c:v>529.11147723744352</c:v>
                </c:pt>
                <c:pt idx="300">
                  <c:v>529.06147723744357</c:v>
                </c:pt>
                <c:pt idx="301">
                  <c:v>529.01147723744361</c:v>
                </c:pt>
                <c:pt idx="302">
                  <c:v>528.96147723744343</c:v>
                </c:pt>
                <c:pt idx="303">
                  <c:v>528.91147723744348</c:v>
                </c:pt>
                <c:pt idx="304">
                  <c:v>528.86147723744352</c:v>
                </c:pt>
                <c:pt idx="305">
                  <c:v>528.81147723744357</c:v>
                </c:pt>
                <c:pt idx="306">
                  <c:v>528.76147723744361</c:v>
                </c:pt>
                <c:pt idx="307">
                  <c:v>528.71147723744343</c:v>
                </c:pt>
                <c:pt idx="308">
                  <c:v>528.66147723744348</c:v>
                </c:pt>
                <c:pt idx="309">
                  <c:v>528.61147723744352</c:v>
                </c:pt>
                <c:pt idx="310">
                  <c:v>528.56147723744357</c:v>
                </c:pt>
                <c:pt idx="311">
                  <c:v>528.51147723744361</c:v>
                </c:pt>
                <c:pt idx="312">
                  <c:v>528.46147723744343</c:v>
                </c:pt>
                <c:pt idx="313">
                  <c:v>528.41147723744348</c:v>
                </c:pt>
                <c:pt idx="314">
                  <c:v>528.36147723744352</c:v>
                </c:pt>
                <c:pt idx="315">
                  <c:v>528.31147723744357</c:v>
                </c:pt>
                <c:pt idx="316">
                  <c:v>528.26147723744361</c:v>
                </c:pt>
                <c:pt idx="317">
                  <c:v>528.21147723744343</c:v>
                </c:pt>
                <c:pt idx="318">
                  <c:v>528.16147723744348</c:v>
                </c:pt>
                <c:pt idx="319">
                  <c:v>528.11147723744443</c:v>
                </c:pt>
                <c:pt idx="320">
                  <c:v>528.06147723744448</c:v>
                </c:pt>
                <c:pt idx="321">
                  <c:v>528.01147723744452</c:v>
                </c:pt>
                <c:pt idx="322">
                  <c:v>527.96147723744457</c:v>
                </c:pt>
                <c:pt idx="323">
                  <c:v>527.91147723744461</c:v>
                </c:pt>
                <c:pt idx="324">
                  <c:v>527.86147723744443</c:v>
                </c:pt>
                <c:pt idx="325">
                  <c:v>527.81147723744448</c:v>
                </c:pt>
                <c:pt idx="326">
                  <c:v>527.76147723744452</c:v>
                </c:pt>
                <c:pt idx="327">
                  <c:v>527.71147723744457</c:v>
                </c:pt>
                <c:pt idx="328">
                  <c:v>527.66147723744461</c:v>
                </c:pt>
                <c:pt idx="329">
                  <c:v>527.61147723744443</c:v>
                </c:pt>
                <c:pt idx="330">
                  <c:v>527.56147723744448</c:v>
                </c:pt>
                <c:pt idx="331">
                  <c:v>527.51147723744452</c:v>
                </c:pt>
                <c:pt idx="332">
                  <c:v>527.46147723744457</c:v>
                </c:pt>
                <c:pt idx="333">
                  <c:v>527.41147723744461</c:v>
                </c:pt>
                <c:pt idx="334">
                  <c:v>527.36147723744443</c:v>
                </c:pt>
                <c:pt idx="335">
                  <c:v>527.31147723744448</c:v>
                </c:pt>
                <c:pt idx="336">
                  <c:v>527.26147723744452</c:v>
                </c:pt>
                <c:pt idx="337">
                  <c:v>527.21147723744457</c:v>
                </c:pt>
                <c:pt idx="338">
                  <c:v>527.16147723744461</c:v>
                </c:pt>
                <c:pt idx="339">
                  <c:v>527.11147723744443</c:v>
                </c:pt>
                <c:pt idx="340">
                  <c:v>527.06147723744448</c:v>
                </c:pt>
                <c:pt idx="341">
                  <c:v>527.01147723744543</c:v>
                </c:pt>
                <c:pt idx="342">
                  <c:v>526.96147723744548</c:v>
                </c:pt>
                <c:pt idx="343">
                  <c:v>526.91147723744552</c:v>
                </c:pt>
                <c:pt idx="344">
                  <c:v>526.86147723744557</c:v>
                </c:pt>
                <c:pt idx="345">
                  <c:v>526.81147723744562</c:v>
                </c:pt>
                <c:pt idx="346">
                  <c:v>526.76147723744543</c:v>
                </c:pt>
                <c:pt idx="347">
                  <c:v>526.71147723744548</c:v>
                </c:pt>
                <c:pt idx="348">
                  <c:v>526.66147723744552</c:v>
                </c:pt>
                <c:pt idx="349">
                  <c:v>526.61147723744557</c:v>
                </c:pt>
                <c:pt idx="350">
                  <c:v>526.56147723744562</c:v>
                </c:pt>
                <c:pt idx="351">
                  <c:v>526.51147723744543</c:v>
                </c:pt>
                <c:pt idx="352">
                  <c:v>526.46147723744548</c:v>
                </c:pt>
                <c:pt idx="353">
                  <c:v>526.41147723744552</c:v>
                </c:pt>
                <c:pt idx="354">
                  <c:v>526.36147723744557</c:v>
                </c:pt>
                <c:pt idx="355">
                  <c:v>526.31147723744562</c:v>
                </c:pt>
                <c:pt idx="356">
                  <c:v>526.26147723744543</c:v>
                </c:pt>
                <c:pt idx="357">
                  <c:v>526.21147723744548</c:v>
                </c:pt>
                <c:pt idx="358">
                  <c:v>526.16147723744552</c:v>
                </c:pt>
                <c:pt idx="359">
                  <c:v>526.11147723744557</c:v>
                </c:pt>
                <c:pt idx="360">
                  <c:v>526.06147723744562</c:v>
                </c:pt>
                <c:pt idx="361">
                  <c:v>526.01147723744543</c:v>
                </c:pt>
                <c:pt idx="362">
                  <c:v>525.96147723744548</c:v>
                </c:pt>
                <c:pt idx="363">
                  <c:v>525.91147723744643</c:v>
                </c:pt>
                <c:pt idx="364">
                  <c:v>525.86147723744648</c:v>
                </c:pt>
                <c:pt idx="365">
                  <c:v>525.81147723744652</c:v>
                </c:pt>
                <c:pt idx="366">
                  <c:v>525.76147723744657</c:v>
                </c:pt>
                <c:pt idx="367">
                  <c:v>525.71147723744662</c:v>
                </c:pt>
                <c:pt idx="368">
                  <c:v>525.66147723744643</c:v>
                </c:pt>
                <c:pt idx="369">
                  <c:v>525.61147723744648</c:v>
                </c:pt>
                <c:pt idx="370">
                  <c:v>525.56147723744652</c:v>
                </c:pt>
                <c:pt idx="371">
                  <c:v>525.51147723744657</c:v>
                </c:pt>
                <c:pt idx="372">
                  <c:v>525.46147723744662</c:v>
                </c:pt>
                <c:pt idx="373">
                  <c:v>525.41147723744643</c:v>
                </c:pt>
                <c:pt idx="374">
                  <c:v>525.36147723744648</c:v>
                </c:pt>
                <c:pt idx="375">
                  <c:v>525.31147723744652</c:v>
                </c:pt>
                <c:pt idx="376">
                  <c:v>525.26147723744657</c:v>
                </c:pt>
                <c:pt idx="377">
                  <c:v>525.21147723744662</c:v>
                </c:pt>
                <c:pt idx="378">
                  <c:v>525.16147723744643</c:v>
                </c:pt>
                <c:pt idx="379">
                  <c:v>525.11147723744648</c:v>
                </c:pt>
                <c:pt idx="380">
                  <c:v>525.06147723744652</c:v>
                </c:pt>
                <c:pt idx="381">
                  <c:v>525.01147723744657</c:v>
                </c:pt>
                <c:pt idx="382">
                  <c:v>524.96147723744662</c:v>
                </c:pt>
                <c:pt idx="383">
                  <c:v>524.91147723744643</c:v>
                </c:pt>
                <c:pt idx="384">
                  <c:v>524.86147723744648</c:v>
                </c:pt>
                <c:pt idx="385">
                  <c:v>524.81147723744743</c:v>
                </c:pt>
                <c:pt idx="386">
                  <c:v>524.76147723744748</c:v>
                </c:pt>
                <c:pt idx="387">
                  <c:v>524.71147723744753</c:v>
                </c:pt>
                <c:pt idx="388">
                  <c:v>524.66147723744757</c:v>
                </c:pt>
                <c:pt idx="389">
                  <c:v>524.61147723744762</c:v>
                </c:pt>
                <c:pt idx="390">
                  <c:v>524.56147723744743</c:v>
                </c:pt>
                <c:pt idx="391">
                  <c:v>524.51147723744748</c:v>
                </c:pt>
                <c:pt idx="392">
                  <c:v>524.46147723744753</c:v>
                </c:pt>
                <c:pt idx="393">
                  <c:v>524.41147723744757</c:v>
                </c:pt>
                <c:pt idx="394">
                  <c:v>524.36147723744762</c:v>
                </c:pt>
                <c:pt idx="395">
                  <c:v>524.31147723744743</c:v>
                </c:pt>
                <c:pt idx="396">
                  <c:v>524.26147723744748</c:v>
                </c:pt>
                <c:pt idx="397">
                  <c:v>524.21147723744753</c:v>
                </c:pt>
                <c:pt idx="398">
                  <c:v>524.16147723744757</c:v>
                </c:pt>
                <c:pt idx="399">
                  <c:v>524.11147723744762</c:v>
                </c:pt>
                <c:pt idx="400">
                  <c:v>524.06147723744743</c:v>
                </c:pt>
                <c:pt idx="401">
                  <c:v>524.01147723744748</c:v>
                </c:pt>
                <c:pt idx="402">
                  <c:v>523.96147723744753</c:v>
                </c:pt>
                <c:pt idx="403">
                  <c:v>523.91147723744757</c:v>
                </c:pt>
                <c:pt idx="404">
                  <c:v>523.86147723744762</c:v>
                </c:pt>
                <c:pt idx="405">
                  <c:v>523.81147723744743</c:v>
                </c:pt>
                <c:pt idx="406">
                  <c:v>523.76147723744748</c:v>
                </c:pt>
                <c:pt idx="407">
                  <c:v>523.71147723744843</c:v>
                </c:pt>
                <c:pt idx="408">
                  <c:v>523.66147723744848</c:v>
                </c:pt>
                <c:pt idx="409">
                  <c:v>523.61147723744853</c:v>
                </c:pt>
                <c:pt idx="410">
                  <c:v>523.56147723744857</c:v>
                </c:pt>
                <c:pt idx="411">
                  <c:v>523.51147723744862</c:v>
                </c:pt>
                <c:pt idx="412">
                  <c:v>523.46147723744843</c:v>
                </c:pt>
                <c:pt idx="413">
                  <c:v>523.41147723744848</c:v>
                </c:pt>
                <c:pt idx="414">
                  <c:v>523.36147723744853</c:v>
                </c:pt>
                <c:pt idx="415">
                  <c:v>523.31147723744857</c:v>
                </c:pt>
                <c:pt idx="416">
                  <c:v>523.26147723744862</c:v>
                </c:pt>
                <c:pt idx="417">
                  <c:v>523.21147723744843</c:v>
                </c:pt>
                <c:pt idx="418">
                  <c:v>523.16147723744848</c:v>
                </c:pt>
                <c:pt idx="419">
                  <c:v>523.11147723744853</c:v>
                </c:pt>
                <c:pt idx="420">
                  <c:v>523.06147723744857</c:v>
                </c:pt>
                <c:pt idx="421">
                  <c:v>523.01147723744862</c:v>
                </c:pt>
                <c:pt idx="422">
                  <c:v>522.96147723744843</c:v>
                </c:pt>
                <c:pt idx="423">
                  <c:v>522.91147723744848</c:v>
                </c:pt>
                <c:pt idx="424">
                  <c:v>522.86147723744853</c:v>
                </c:pt>
                <c:pt idx="425">
                  <c:v>522.81147723744857</c:v>
                </c:pt>
                <c:pt idx="426">
                  <c:v>522.76147723744862</c:v>
                </c:pt>
                <c:pt idx="427">
                  <c:v>522.71147723744843</c:v>
                </c:pt>
                <c:pt idx="428">
                  <c:v>522.66147723744848</c:v>
                </c:pt>
                <c:pt idx="429">
                  <c:v>522.61147723744944</c:v>
                </c:pt>
                <c:pt idx="430">
                  <c:v>522.56147723744948</c:v>
                </c:pt>
                <c:pt idx="431">
                  <c:v>522.51147723744953</c:v>
                </c:pt>
                <c:pt idx="432">
                  <c:v>522.46147723744957</c:v>
                </c:pt>
                <c:pt idx="433">
                  <c:v>522.41147723744962</c:v>
                </c:pt>
                <c:pt idx="434">
                  <c:v>522.36147723744944</c:v>
                </c:pt>
                <c:pt idx="435">
                  <c:v>522.31147723744948</c:v>
                </c:pt>
                <c:pt idx="436">
                  <c:v>522.26147723744953</c:v>
                </c:pt>
                <c:pt idx="437">
                  <c:v>522.21147723744957</c:v>
                </c:pt>
                <c:pt idx="438">
                  <c:v>522.16147723744962</c:v>
                </c:pt>
                <c:pt idx="439">
                  <c:v>522.11147723744944</c:v>
                </c:pt>
                <c:pt idx="440">
                  <c:v>522.06147723744948</c:v>
                </c:pt>
                <c:pt idx="441">
                  <c:v>522.01147723744953</c:v>
                </c:pt>
                <c:pt idx="442">
                  <c:v>521.96147723744957</c:v>
                </c:pt>
                <c:pt idx="443">
                  <c:v>521.91147723744962</c:v>
                </c:pt>
                <c:pt idx="444">
                  <c:v>521.86147723744944</c:v>
                </c:pt>
                <c:pt idx="445">
                  <c:v>521.81147723744948</c:v>
                </c:pt>
                <c:pt idx="446">
                  <c:v>521.76147723744953</c:v>
                </c:pt>
                <c:pt idx="447">
                  <c:v>521.71147723744957</c:v>
                </c:pt>
                <c:pt idx="448">
                  <c:v>521.66147723744962</c:v>
                </c:pt>
                <c:pt idx="449">
                  <c:v>521.61147723744944</c:v>
                </c:pt>
                <c:pt idx="450">
                  <c:v>521.56147723744948</c:v>
                </c:pt>
                <c:pt idx="451">
                  <c:v>521.51147723745044</c:v>
                </c:pt>
                <c:pt idx="452">
                  <c:v>521.46147723745048</c:v>
                </c:pt>
                <c:pt idx="453">
                  <c:v>521.41147723745053</c:v>
                </c:pt>
                <c:pt idx="454">
                  <c:v>521.36147723745057</c:v>
                </c:pt>
                <c:pt idx="455">
                  <c:v>521.31147723745062</c:v>
                </c:pt>
                <c:pt idx="456">
                  <c:v>521.26147723745044</c:v>
                </c:pt>
                <c:pt idx="457">
                  <c:v>521.21147723745048</c:v>
                </c:pt>
                <c:pt idx="458">
                  <c:v>521.16147723745053</c:v>
                </c:pt>
                <c:pt idx="459">
                  <c:v>521.11147723745057</c:v>
                </c:pt>
                <c:pt idx="460">
                  <c:v>521.06147723745062</c:v>
                </c:pt>
                <c:pt idx="461">
                  <c:v>521.01147723745044</c:v>
                </c:pt>
                <c:pt idx="462">
                  <c:v>520.96147723745048</c:v>
                </c:pt>
                <c:pt idx="463">
                  <c:v>520.91147723745053</c:v>
                </c:pt>
                <c:pt idx="464">
                  <c:v>520.86147723745057</c:v>
                </c:pt>
                <c:pt idx="465">
                  <c:v>520.81147723745062</c:v>
                </c:pt>
                <c:pt idx="466">
                  <c:v>520.76147723745044</c:v>
                </c:pt>
                <c:pt idx="467">
                  <c:v>520.71147723745048</c:v>
                </c:pt>
                <c:pt idx="468">
                  <c:v>520.66147723745053</c:v>
                </c:pt>
                <c:pt idx="469">
                  <c:v>520.61147723745057</c:v>
                </c:pt>
                <c:pt idx="470">
                  <c:v>520.56147723745062</c:v>
                </c:pt>
                <c:pt idx="471">
                  <c:v>520.51147723745044</c:v>
                </c:pt>
                <c:pt idx="472">
                  <c:v>520.46147723745048</c:v>
                </c:pt>
                <c:pt idx="473">
                  <c:v>520.41147723745144</c:v>
                </c:pt>
                <c:pt idx="474">
                  <c:v>520.36147723745148</c:v>
                </c:pt>
                <c:pt idx="475">
                  <c:v>520.31147723745153</c:v>
                </c:pt>
                <c:pt idx="476">
                  <c:v>520.26147723745157</c:v>
                </c:pt>
                <c:pt idx="477">
                  <c:v>520.21147723745162</c:v>
                </c:pt>
                <c:pt idx="478">
                  <c:v>520.16147723745144</c:v>
                </c:pt>
                <c:pt idx="479">
                  <c:v>520.11147723745148</c:v>
                </c:pt>
                <c:pt idx="480">
                  <c:v>520.06147723745153</c:v>
                </c:pt>
                <c:pt idx="481">
                  <c:v>520.01147723745157</c:v>
                </c:pt>
                <c:pt idx="482">
                  <c:v>519.96147723745162</c:v>
                </c:pt>
                <c:pt idx="483">
                  <c:v>519.91147723745144</c:v>
                </c:pt>
                <c:pt idx="484">
                  <c:v>519.86147723745148</c:v>
                </c:pt>
                <c:pt idx="485">
                  <c:v>519.81147723745153</c:v>
                </c:pt>
                <c:pt idx="486">
                  <c:v>519.76147723745157</c:v>
                </c:pt>
                <c:pt idx="487">
                  <c:v>519.71147723745162</c:v>
                </c:pt>
                <c:pt idx="488">
                  <c:v>519.66147723745144</c:v>
                </c:pt>
                <c:pt idx="489">
                  <c:v>519.61147723745148</c:v>
                </c:pt>
                <c:pt idx="490">
                  <c:v>519.56147723745153</c:v>
                </c:pt>
                <c:pt idx="491">
                  <c:v>519.51147723745157</c:v>
                </c:pt>
                <c:pt idx="492">
                  <c:v>519.46147723745162</c:v>
                </c:pt>
                <c:pt idx="493">
                  <c:v>519.41147723745144</c:v>
                </c:pt>
                <c:pt idx="494">
                  <c:v>519.36147723745148</c:v>
                </c:pt>
                <c:pt idx="495">
                  <c:v>519.31147723745244</c:v>
                </c:pt>
                <c:pt idx="496">
                  <c:v>519.26147723745248</c:v>
                </c:pt>
                <c:pt idx="497">
                  <c:v>519.21147723745253</c:v>
                </c:pt>
                <c:pt idx="498">
                  <c:v>519.16147723745257</c:v>
                </c:pt>
                <c:pt idx="499">
                  <c:v>519.11147723745262</c:v>
                </c:pt>
                <c:pt idx="500">
                  <c:v>519.06147723745244</c:v>
                </c:pt>
              </c:numCache>
            </c:numRef>
          </c:xVal>
          <c:yVal>
            <c:numRef>
              <c:f>Carbon!$J$12:$J$1113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7F6-490B-BFCC-C5A537C30CE2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544.06147723742947</c:v>
                </c:pt>
                <c:pt idx="1">
                  <c:v>544.01147723742952</c:v>
                </c:pt>
                <c:pt idx="2">
                  <c:v>543.96147723742956</c:v>
                </c:pt>
                <c:pt idx="3">
                  <c:v>543.91147723742961</c:v>
                </c:pt>
                <c:pt idx="4">
                  <c:v>543.86147723742943</c:v>
                </c:pt>
                <c:pt idx="5">
                  <c:v>543.81147723742947</c:v>
                </c:pt>
                <c:pt idx="6">
                  <c:v>543.76147723742952</c:v>
                </c:pt>
                <c:pt idx="7">
                  <c:v>543.71147723742956</c:v>
                </c:pt>
                <c:pt idx="8">
                  <c:v>543.66147723742961</c:v>
                </c:pt>
                <c:pt idx="9">
                  <c:v>543.61147723742943</c:v>
                </c:pt>
                <c:pt idx="10">
                  <c:v>543.56147723742947</c:v>
                </c:pt>
                <c:pt idx="11">
                  <c:v>543.51147723743043</c:v>
                </c:pt>
                <c:pt idx="12">
                  <c:v>543.46147723743047</c:v>
                </c:pt>
                <c:pt idx="13">
                  <c:v>543.41147723743052</c:v>
                </c:pt>
                <c:pt idx="14">
                  <c:v>543.36147723743056</c:v>
                </c:pt>
                <c:pt idx="15">
                  <c:v>543.31147723743061</c:v>
                </c:pt>
                <c:pt idx="16">
                  <c:v>543.26147723743043</c:v>
                </c:pt>
                <c:pt idx="17">
                  <c:v>543.21147723743047</c:v>
                </c:pt>
                <c:pt idx="18">
                  <c:v>543.16147723743052</c:v>
                </c:pt>
                <c:pt idx="19">
                  <c:v>543.11147723743056</c:v>
                </c:pt>
                <c:pt idx="20">
                  <c:v>543.06147723743061</c:v>
                </c:pt>
                <c:pt idx="21">
                  <c:v>543.01147723743043</c:v>
                </c:pt>
                <c:pt idx="22">
                  <c:v>542.96147723743047</c:v>
                </c:pt>
                <c:pt idx="23">
                  <c:v>542.91147723743052</c:v>
                </c:pt>
                <c:pt idx="24">
                  <c:v>542.86147723743056</c:v>
                </c:pt>
                <c:pt idx="25">
                  <c:v>542.81147723743061</c:v>
                </c:pt>
                <c:pt idx="26">
                  <c:v>542.76147723743043</c:v>
                </c:pt>
                <c:pt idx="27">
                  <c:v>542.71147723743047</c:v>
                </c:pt>
                <c:pt idx="28">
                  <c:v>542.66147723743052</c:v>
                </c:pt>
                <c:pt idx="29">
                  <c:v>542.61147723743056</c:v>
                </c:pt>
                <c:pt idx="30">
                  <c:v>542.56147723743061</c:v>
                </c:pt>
                <c:pt idx="31">
                  <c:v>542.51147723743043</c:v>
                </c:pt>
                <c:pt idx="32">
                  <c:v>542.46147723743047</c:v>
                </c:pt>
                <c:pt idx="33">
                  <c:v>542.41147723743143</c:v>
                </c:pt>
                <c:pt idx="34">
                  <c:v>542.36147723743147</c:v>
                </c:pt>
                <c:pt idx="35">
                  <c:v>542.31147723743152</c:v>
                </c:pt>
                <c:pt idx="36">
                  <c:v>542.26147723743156</c:v>
                </c:pt>
                <c:pt idx="37">
                  <c:v>542.21147723743161</c:v>
                </c:pt>
                <c:pt idx="38">
                  <c:v>542.16147723743143</c:v>
                </c:pt>
                <c:pt idx="39">
                  <c:v>542.11147723743147</c:v>
                </c:pt>
                <c:pt idx="40">
                  <c:v>542.06147723743152</c:v>
                </c:pt>
                <c:pt idx="41">
                  <c:v>542.01147723743156</c:v>
                </c:pt>
                <c:pt idx="42">
                  <c:v>541.96147723743161</c:v>
                </c:pt>
                <c:pt idx="43">
                  <c:v>541.91147723743143</c:v>
                </c:pt>
                <c:pt idx="44">
                  <c:v>541.86147723743147</c:v>
                </c:pt>
                <c:pt idx="45">
                  <c:v>541.81147723743152</c:v>
                </c:pt>
                <c:pt idx="46">
                  <c:v>541.76147723743156</c:v>
                </c:pt>
                <c:pt idx="47">
                  <c:v>541.71147723743161</c:v>
                </c:pt>
                <c:pt idx="48">
                  <c:v>541.66147723743143</c:v>
                </c:pt>
                <c:pt idx="49">
                  <c:v>541.61147723743147</c:v>
                </c:pt>
                <c:pt idx="50">
                  <c:v>541.56147723743152</c:v>
                </c:pt>
                <c:pt idx="51">
                  <c:v>541.51147723743156</c:v>
                </c:pt>
                <c:pt idx="52">
                  <c:v>541.46147723743161</c:v>
                </c:pt>
                <c:pt idx="53">
                  <c:v>541.41147723743143</c:v>
                </c:pt>
                <c:pt idx="54">
                  <c:v>541.36147723743147</c:v>
                </c:pt>
                <c:pt idx="55">
                  <c:v>541.31147723743243</c:v>
                </c:pt>
                <c:pt idx="56">
                  <c:v>541.26147723743247</c:v>
                </c:pt>
                <c:pt idx="57">
                  <c:v>541.21147723743252</c:v>
                </c:pt>
                <c:pt idx="58">
                  <c:v>541.16147723743256</c:v>
                </c:pt>
                <c:pt idx="59">
                  <c:v>541.11147723743261</c:v>
                </c:pt>
                <c:pt idx="60">
                  <c:v>541.06147723743243</c:v>
                </c:pt>
                <c:pt idx="61">
                  <c:v>541.01147723743247</c:v>
                </c:pt>
                <c:pt idx="62">
                  <c:v>540.96147723743252</c:v>
                </c:pt>
                <c:pt idx="63">
                  <c:v>540.91147723743256</c:v>
                </c:pt>
                <c:pt idx="64">
                  <c:v>540.86147723743261</c:v>
                </c:pt>
                <c:pt idx="65">
                  <c:v>540.81147723743243</c:v>
                </c:pt>
                <c:pt idx="66">
                  <c:v>540.76147723743247</c:v>
                </c:pt>
                <c:pt idx="67">
                  <c:v>540.71147723743252</c:v>
                </c:pt>
                <c:pt idx="68">
                  <c:v>540.66147723743256</c:v>
                </c:pt>
                <c:pt idx="69">
                  <c:v>540.61147723743261</c:v>
                </c:pt>
                <c:pt idx="70">
                  <c:v>540.56147723743243</c:v>
                </c:pt>
                <c:pt idx="71">
                  <c:v>540.51147723743247</c:v>
                </c:pt>
                <c:pt idx="72">
                  <c:v>540.46147723743252</c:v>
                </c:pt>
                <c:pt idx="73">
                  <c:v>540.41147723743256</c:v>
                </c:pt>
                <c:pt idx="74">
                  <c:v>540.36147723743261</c:v>
                </c:pt>
                <c:pt idx="75">
                  <c:v>540.31147723743243</c:v>
                </c:pt>
                <c:pt idx="76">
                  <c:v>540.26147723743247</c:v>
                </c:pt>
                <c:pt idx="77">
                  <c:v>540.21147723743343</c:v>
                </c:pt>
                <c:pt idx="78">
                  <c:v>540.16147723743347</c:v>
                </c:pt>
                <c:pt idx="79">
                  <c:v>540.11147723743352</c:v>
                </c:pt>
                <c:pt idx="80">
                  <c:v>540.06147723743356</c:v>
                </c:pt>
                <c:pt idx="81">
                  <c:v>540.01147723743361</c:v>
                </c:pt>
                <c:pt idx="82">
                  <c:v>539.96147723743343</c:v>
                </c:pt>
                <c:pt idx="83">
                  <c:v>539.91147723743347</c:v>
                </c:pt>
                <c:pt idx="84">
                  <c:v>539.86147723743352</c:v>
                </c:pt>
                <c:pt idx="85">
                  <c:v>539.81147723743356</c:v>
                </c:pt>
                <c:pt idx="86">
                  <c:v>539.76147723743361</c:v>
                </c:pt>
                <c:pt idx="87">
                  <c:v>539.71147723743343</c:v>
                </c:pt>
                <c:pt idx="88">
                  <c:v>539.66147723743347</c:v>
                </c:pt>
                <c:pt idx="89">
                  <c:v>539.61147723743352</c:v>
                </c:pt>
                <c:pt idx="90">
                  <c:v>539.56147723743356</c:v>
                </c:pt>
                <c:pt idx="91">
                  <c:v>539.51147723743361</c:v>
                </c:pt>
                <c:pt idx="92">
                  <c:v>539.46147723743343</c:v>
                </c:pt>
                <c:pt idx="93">
                  <c:v>539.41147723743347</c:v>
                </c:pt>
                <c:pt idx="94">
                  <c:v>539.36147723743352</c:v>
                </c:pt>
                <c:pt idx="95">
                  <c:v>539.31147723743356</c:v>
                </c:pt>
                <c:pt idx="96">
                  <c:v>539.26147723743361</c:v>
                </c:pt>
                <c:pt idx="97">
                  <c:v>539.21147723743343</c:v>
                </c:pt>
                <c:pt idx="98">
                  <c:v>539.16147723743347</c:v>
                </c:pt>
                <c:pt idx="99">
                  <c:v>539.11147723743443</c:v>
                </c:pt>
                <c:pt idx="100">
                  <c:v>539.06147723743447</c:v>
                </c:pt>
                <c:pt idx="101">
                  <c:v>539.01147723743452</c:v>
                </c:pt>
                <c:pt idx="102">
                  <c:v>538.96147723743456</c:v>
                </c:pt>
                <c:pt idx="103">
                  <c:v>538.91147723743461</c:v>
                </c:pt>
                <c:pt idx="104">
                  <c:v>538.86147723743443</c:v>
                </c:pt>
                <c:pt idx="105">
                  <c:v>538.81147723743447</c:v>
                </c:pt>
                <c:pt idx="106">
                  <c:v>538.76147723743452</c:v>
                </c:pt>
                <c:pt idx="107">
                  <c:v>538.71147723743456</c:v>
                </c:pt>
                <c:pt idx="108">
                  <c:v>538.66147723743461</c:v>
                </c:pt>
                <c:pt idx="109">
                  <c:v>538.61147723743443</c:v>
                </c:pt>
                <c:pt idx="110">
                  <c:v>538.56147723743447</c:v>
                </c:pt>
                <c:pt idx="111">
                  <c:v>538.51147723743452</c:v>
                </c:pt>
                <c:pt idx="112">
                  <c:v>538.46147723743456</c:v>
                </c:pt>
                <c:pt idx="113">
                  <c:v>538.41147723743461</c:v>
                </c:pt>
                <c:pt idx="114">
                  <c:v>538.36147723743443</c:v>
                </c:pt>
                <c:pt idx="115">
                  <c:v>538.31147723743447</c:v>
                </c:pt>
                <c:pt idx="116">
                  <c:v>538.26147723743452</c:v>
                </c:pt>
                <c:pt idx="117">
                  <c:v>538.21147723743456</c:v>
                </c:pt>
                <c:pt idx="118">
                  <c:v>538.16147723743461</c:v>
                </c:pt>
                <c:pt idx="119">
                  <c:v>538.11147723743443</c:v>
                </c:pt>
                <c:pt idx="120">
                  <c:v>538.06147723743447</c:v>
                </c:pt>
                <c:pt idx="121">
                  <c:v>538.01147723743543</c:v>
                </c:pt>
                <c:pt idx="122">
                  <c:v>537.96147723743547</c:v>
                </c:pt>
                <c:pt idx="123">
                  <c:v>537.91147723743552</c:v>
                </c:pt>
                <c:pt idx="124">
                  <c:v>537.86147723743557</c:v>
                </c:pt>
                <c:pt idx="125">
                  <c:v>537.81147723743561</c:v>
                </c:pt>
                <c:pt idx="126">
                  <c:v>537.76147723743543</c:v>
                </c:pt>
                <c:pt idx="127">
                  <c:v>537.71147723743547</c:v>
                </c:pt>
                <c:pt idx="128">
                  <c:v>537.66147723743552</c:v>
                </c:pt>
                <c:pt idx="129">
                  <c:v>537.61147723743557</c:v>
                </c:pt>
                <c:pt idx="130">
                  <c:v>537.56147723743561</c:v>
                </c:pt>
                <c:pt idx="131">
                  <c:v>537.51147723743543</c:v>
                </c:pt>
                <c:pt idx="132">
                  <c:v>537.46147723743547</c:v>
                </c:pt>
                <c:pt idx="133">
                  <c:v>537.41147723743552</c:v>
                </c:pt>
                <c:pt idx="134">
                  <c:v>537.36147723743557</c:v>
                </c:pt>
                <c:pt idx="135">
                  <c:v>537.31147723743561</c:v>
                </c:pt>
                <c:pt idx="136">
                  <c:v>537.26147723743543</c:v>
                </c:pt>
                <c:pt idx="137">
                  <c:v>537.21147723743547</c:v>
                </c:pt>
                <c:pt idx="138">
                  <c:v>537.16147723743552</c:v>
                </c:pt>
                <c:pt idx="139">
                  <c:v>537.11147723743557</c:v>
                </c:pt>
                <c:pt idx="140">
                  <c:v>537.06147723743561</c:v>
                </c:pt>
                <c:pt idx="141">
                  <c:v>537.01147723743543</c:v>
                </c:pt>
                <c:pt idx="142">
                  <c:v>536.96147723743547</c:v>
                </c:pt>
                <c:pt idx="143">
                  <c:v>536.91147723743643</c:v>
                </c:pt>
                <c:pt idx="144">
                  <c:v>536.86147723743647</c:v>
                </c:pt>
                <c:pt idx="145">
                  <c:v>536.81147723743652</c:v>
                </c:pt>
                <c:pt idx="146">
                  <c:v>536.76147723743657</c:v>
                </c:pt>
                <c:pt idx="147">
                  <c:v>536.71147723743661</c:v>
                </c:pt>
                <c:pt idx="148">
                  <c:v>536.66147723743643</c:v>
                </c:pt>
                <c:pt idx="149">
                  <c:v>536.61147723743647</c:v>
                </c:pt>
                <c:pt idx="150">
                  <c:v>536.56147723743652</c:v>
                </c:pt>
                <c:pt idx="151">
                  <c:v>536.51147723743657</c:v>
                </c:pt>
                <c:pt idx="152">
                  <c:v>536.46147723743661</c:v>
                </c:pt>
                <c:pt idx="153">
                  <c:v>536.41147723743643</c:v>
                </c:pt>
                <c:pt idx="154">
                  <c:v>536.36147723743647</c:v>
                </c:pt>
                <c:pt idx="155">
                  <c:v>536.31147723743652</c:v>
                </c:pt>
                <c:pt idx="156">
                  <c:v>536.26147723743657</c:v>
                </c:pt>
                <c:pt idx="157">
                  <c:v>536.21147723743661</c:v>
                </c:pt>
                <c:pt idx="158">
                  <c:v>536.16147723743643</c:v>
                </c:pt>
                <c:pt idx="159">
                  <c:v>536.11147723743647</c:v>
                </c:pt>
                <c:pt idx="160">
                  <c:v>536.06147723743652</c:v>
                </c:pt>
                <c:pt idx="161">
                  <c:v>536.01147723743657</c:v>
                </c:pt>
                <c:pt idx="162">
                  <c:v>535.96147723743661</c:v>
                </c:pt>
                <c:pt idx="163">
                  <c:v>535.91147723743643</c:v>
                </c:pt>
                <c:pt idx="164">
                  <c:v>535.86147723743647</c:v>
                </c:pt>
                <c:pt idx="165">
                  <c:v>535.81147723743743</c:v>
                </c:pt>
                <c:pt idx="166">
                  <c:v>535.76147723743748</c:v>
                </c:pt>
                <c:pt idx="167">
                  <c:v>535.71147723743752</c:v>
                </c:pt>
                <c:pt idx="168">
                  <c:v>535.66147723743757</c:v>
                </c:pt>
                <c:pt idx="169">
                  <c:v>535.61147723743761</c:v>
                </c:pt>
                <c:pt idx="170">
                  <c:v>535.56147723743743</c:v>
                </c:pt>
                <c:pt idx="171">
                  <c:v>535.51147723743748</c:v>
                </c:pt>
                <c:pt idx="172">
                  <c:v>535.46147723743752</c:v>
                </c:pt>
                <c:pt idx="173">
                  <c:v>535.41147723743757</c:v>
                </c:pt>
                <c:pt idx="174">
                  <c:v>535.36147723743761</c:v>
                </c:pt>
                <c:pt idx="175">
                  <c:v>535.31147723743743</c:v>
                </c:pt>
                <c:pt idx="176">
                  <c:v>535.26147723743748</c:v>
                </c:pt>
                <c:pt idx="177">
                  <c:v>535.21147723743752</c:v>
                </c:pt>
                <c:pt idx="178">
                  <c:v>535.16147723743757</c:v>
                </c:pt>
                <c:pt idx="179">
                  <c:v>535.11147723743761</c:v>
                </c:pt>
                <c:pt idx="180">
                  <c:v>535.06147723743743</c:v>
                </c:pt>
                <c:pt idx="181">
                  <c:v>535.01147723743748</c:v>
                </c:pt>
                <c:pt idx="182">
                  <c:v>534.96147723743752</c:v>
                </c:pt>
                <c:pt idx="183">
                  <c:v>534.91147723743757</c:v>
                </c:pt>
                <c:pt idx="184">
                  <c:v>534.86147723743761</c:v>
                </c:pt>
                <c:pt idx="185">
                  <c:v>534.81147723743743</c:v>
                </c:pt>
                <c:pt idx="186">
                  <c:v>534.76147723743748</c:v>
                </c:pt>
                <c:pt idx="187">
                  <c:v>534.71147723743843</c:v>
                </c:pt>
                <c:pt idx="188">
                  <c:v>534.66147723743848</c:v>
                </c:pt>
                <c:pt idx="189">
                  <c:v>534.61147723743852</c:v>
                </c:pt>
                <c:pt idx="190">
                  <c:v>534.56147723743857</c:v>
                </c:pt>
                <c:pt idx="191">
                  <c:v>534.51147723743861</c:v>
                </c:pt>
                <c:pt idx="192">
                  <c:v>534.46147723743843</c:v>
                </c:pt>
                <c:pt idx="193">
                  <c:v>534.41147723743848</c:v>
                </c:pt>
                <c:pt idx="194">
                  <c:v>534.36147723743852</c:v>
                </c:pt>
                <c:pt idx="195">
                  <c:v>534.31147723743857</c:v>
                </c:pt>
                <c:pt idx="196">
                  <c:v>534.26147723743861</c:v>
                </c:pt>
                <c:pt idx="197">
                  <c:v>534.21147723743843</c:v>
                </c:pt>
                <c:pt idx="198">
                  <c:v>534.16147723743848</c:v>
                </c:pt>
                <c:pt idx="199">
                  <c:v>534.11147723743852</c:v>
                </c:pt>
                <c:pt idx="200">
                  <c:v>534.06147723743857</c:v>
                </c:pt>
                <c:pt idx="201">
                  <c:v>534.01147723743861</c:v>
                </c:pt>
                <c:pt idx="202">
                  <c:v>533.96147723743843</c:v>
                </c:pt>
                <c:pt idx="203">
                  <c:v>533.91147723743848</c:v>
                </c:pt>
                <c:pt idx="204">
                  <c:v>533.86147723743852</c:v>
                </c:pt>
                <c:pt idx="205">
                  <c:v>533.81147723743857</c:v>
                </c:pt>
                <c:pt idx="206">
                  <c:v>533.76147723743861</c:v>
                </c:pt>
                <c:pt idx="207">
                  <c:v>533.71147723743843</c:v>
                </c:pt>
                <c:pt idx="208">
                  <c:v>533.66147723743848</c:v>
                </c:pt>
                <c:pt idx="209">
                  <c:v>533.61147723743943</c:v>
                </c:pt>
                <c:pt idx="210">
                  <c:v>533.56147723743948</c:v>
                </c:pt>
                <c:pt idx="211">
                  <c:v>533.51147723743952</c:v>
                </c:pt>
                <c:pt idx="212">
                  <c:v>533.46147723743957</c:v>
                </c:pt>
                <c:pt idx="213">
                  <c:v>533.41147723743961</c:v>
                </c:pt>
                <c:pt idx="214">
                  <c:v>533.36147723743943</c:v>
                </c:pt>
                <c:pt idx="215">
                  <c:v>533.31147723743948</c:v>
                </c:pt>
                <c:pt idx="216">
                  <c:v>533.26147723743952</c:v>
                </c:pt>
                <c:pt idx="217">
                  <c:v>533.21147723743957</c:v>
                </c:pt>
                <c:pt idx="218">
                  <c:v>533.16147723743961</c:v>
                </c:pt>
                <c:pt idx="219">
                  <c:v>533.11147723743943</c:v>
                </c:pt>
                <c:pt idx="220">
                  <c:v>533.06147723743948</c:v>
                </c:pt>
                <c:pt idx="221">
                  <c:v>533.01147723743952</c:v>
                </c:pt>
                <c:pt idx="222">
                  <c:v>532.96147723743957</c:v>
                </c:pt>
                <c:pt idx="223">
                  <c:v>532.91147723743961</c:v>
                </c:pt>
                <c:pt idx="224">
                  <c:v>532.86147723743943</c:v>
                </c:pt>
                <c:pt idx="225">
                  <c:v>532.81147723743948</c:v>
                </c:pt>
                <c:pt idx="226">
                  <c:v>532.76147723743952</c:v>
                </c:pt>
                <c:pt idx="227">
                  <c:v>532.71147723743957</c:v>
                </c:pt>
                <c:pt idx="228">
                  <c:v>532.66147723743961</c:v>
                </c:pt>
                <c:pt idx="229">
                  <c:v>532.61147723743943</c:v>
                </c:pt>
                <c:pt idx="230">
                  <c:v>532.56147723743948</c:v>
                </c:pt>
                <c:pt idx="231">
                  <c:v>532.51147723744043</c:v>
                </c:pt>
                <c:pt idx="232">
                  <c:v>532.46147723744048</c:v>
                </c:pt>
                <c:pt idx="233">
                  <c:v>532.41147723744052</c:v>
                </c:pt>
                <c:pt idx="234">
                  <c:v>532.36147723744057</c:v>
                </c:pt>
                <c:pt idx="235">
                  <c:v>532.31147723744061</c:v>
                </c:pt>
                <c:pt idx="236">
                  <c:v>532.26147723744043</c:v>
                </c:pt>
                <c:pt idx="237">
                  <c:v>532.21147723744048</c:v>
                </c:pt>
                <c:pt idx="238">
                  <c:v>532.16147723744052</c:v>
                </c:pt>
                <c:pt idx="239">
                  <c:v>532.11147723744057</c:v>
                </c:pt>
                <c:pt idx="240">
                  <c:v>532.06147723744061</c:v>
                </c:pt>
                <c:pt idx="241">
                  <c:v>532.01147723744043</c:v>
                </c:pt>
                <c:pt idx="242">
                  <c:v>531.96147723744048</c:v>
                </c:pt>
                <c:pt idx="243">
                  <c:v>531.91147723744052</c:v>
                </c:pt>
                <c:pt idx="244">
                  <c:v>531.86147723744057</c:v>
                </c:pt>
                <c:pt idx="245">
                  <c:v>531.81147723744061</c:v>
                </c:pt>
                <c:pt idx="246">
                  <c:v>531.76147723744043</c:v>
                </c:pt>
                <c:pt idx="247">
                  <c:v>531.71147723744048</c:v>
                </c:pt>
                <c:pt idx="248">
                  <c:v>531.66147723744052</c:v>
                </c:pt>
                <c:pt idx="249">
                  <c:v>531.61147723744057</c:v>
                </c:pt>
                <c:pt idx="250">
                  <c:v>531.56147723744061</c:v>
                </c:pt>
                <c:pt idx="251">
                  <c:v>531.51147723744043</c:v>
                </c:pt>
                <c:pt idx="252">
                  <c:v>531.46147723744048</c:v>
                </c:pt>
                <c:pt idx="253">
                  <c:v>531.41147723744143</c:v>
                </c:pt>
                <c:pt idx="254">
                  <c:v>531.36147723744148</c:v>
                </c:pt>
                <c:pt idx="255">
                  <c:v>531.31147723744152</c:v>
                </c:pt>
                <c:pt idx="256">
                  <c:v>531.26147723744157</c:v>
                </c:pt>
                <c:pt idx="257">
                  <c:v>531.21147723744161</c:v>
                </c:pt>
                <c:pt idx="258">
                  <c:v>531.16147723744143</c:v>
                </c:pt>
                <c:pt idx="259">
                  <c:v>531.11147723744148</c:v>
                </c:pt>
                <c:pt idx="260">
                  <c:v>531.06147723744152</c:v>
                </c:pt>
                <c:pt idx="261">
                  <c:v>531.01147723744157</c:v>
                </c:pt>
                <c:pt idx="262">
                  <c:v>530.96147723744161</c:v>
                </c:pt>
                <c:pt idx="263">
                  <c:v>530.91147723744143</c:v>
                </c:pt>
                <c:pt idx="264">
                  <c:v>530.86147723744148</c:v>
                </c:pt>
                <c:pt idx="265">
                  <c:v>530.81147723744152</c:v>
                </c:pt>
                <c:pt idx="266">
                  <c:v>530.76147723744157</c:v>
                </c:pt>
                <c:pt idx="267">
                  <c:v>530.71147723744161</c:v>
                </c:pt>
                <c:pt idx="268">
                  <c:v>530.66147723744143</c:v>
                </c:pt>
                <c:pt idx="269">
                  <c:v>530.61147723744148</c:v>
                </c:pt>
                <c:pt idx="270">
                  <c:v>530.56147723744152</c:v>
                </c:pt>
                <c:pt idx="271">
                  <c:v>530.51147723744157</c:v>
                </c:pt>
                <c:pt idx="272">
                  <c:v>530.46147723744161</c:v>
                </c:pt>
                <c:pt idx="273">
                  <c:v>530.41147723744143</c:v>
                </c:pt>
                <c:pt idx="274">
                  <c:v>530.36147723744148</c:v>
                </c:pt>
                <c:pt idx="275">
                  <c:v>530.31147723744243</c:v>
                </c:pt>
                <c:pt idx="276">
                  <c:v>530.26147723744248</c:v>
                </c:pt>
                <c:pt idx="277">
                  <c:v>530.21147723744252</c:v>
                </c:pt>
                <c:pt idx="278">
                  <c:v>530.16147723744257</c:v>
                </c:pt>
                <c:pt idx="279">
                  <c:v>530.11147723744261</c:v>
                </c:pt>
                <c:pt idx="280">
                  <c:v>530.06147723744243</c:v>
                </c:pt>
                <c:pt idx="281">
                  <c:v>530.01147723744248</c:v>
                </c:pt>
                <c:pt idx="282">
                  <c:v>529.96147723744252</c:v>
                </c:pt>
                <c:pt idx="283">
                  <c:v>529.91147723744257</c:v>
                </c:pt>
                <c:pt idx="284">
                  <c:v>529.86147723744261</c:v>
                </c:pt>
                <c:pt idx="285">
                  <c:v>529.81147723744243</c:v>
                </c:pt>
                <c:pt idx="286">
                  <c:v>529.76147723744248</c:v>
                </c:pt>
                <c:pt idx="287">
                  <c:v>529.71147723744252</c:v>
                </c:pt>
                <c:pt idx="288">
                  <c:v>529.66147723744257</c:v>
                </c:pt>
                <c:pt idx="289">
                  <c:v>529.61147723744261</c:v>
                </c:pt>
                <c:pt idx="290">
                  <c:v>529.56147723744243</c:v>
                </c:pt>
                <c:pt idx="291">
                  <c:v>529.51147723744248</c:v>
                </c:pt>
                <c:pt idx="292">
                  <c:v>529.46147723744252</c:v>
                </c:pt>
                <c:pt idx="293">
                  <c:v>529.41147723744257</c:v>
                </c:pt>
                <c:pt idx="294">
                  <c:v>529.36147723744261</c:v>
                </c:pt>
                <c:pt idx="295">
                  <c:v>529.31147723744243</c:v>
                </c:pt>
                <c:pt idx="296">
                  <c:v>529.26147723744248</c:v>
                </c:pt>
                <c:pt idx="297">
                  <c:v>529.21147723744343</c:v>
                </c:pt>
                <c:pt idx="298">
                  <c:v>529.16147723744348</c:v>
                </c:pt>
                <c:pt idx="299">
                  <c:v>529.11147723744352</c:v>
                </c:pt>
                <c:pt idx="300">
                  <c:v>529.06147723744357</c:v>
                </c:pt>
                <c:pt idx="301">
                  <c:v>529.01147723744361</c:v>
                </c:pt>
                <c:pt idx="302">
                  <c:v>528.96147723744343</c:v>
                </c:pt>
                <c:pt idx="303">
                  <c:v>528.91147723744348</c:v>
                </c:pt>
                <c:pt idx="304">
                  <c:v>528.86147723744352</c:v>
                </c:pt>
                <c:pt idx="305">
                  <c:v>528.81147723744357</c:v>
                </c:pt>
                <c:pt idx="306">
                  <c:v>528.76147723744361</c:v>
                </c:pt>
                <c:pt idx="307">
                  <c:v>528.71147723744343</c:v>
                </c:pt>
                <c:pt idx="308">
                  <c:v>528.66147723744348</c:v>
                </c:pt>
                <c:pt idx="309">
                  <c:v>528.61147723744352</c:v>
                </c:pt>
                <c:pt idx="310">
                  <c:v>528.56147723744357</c:v>
                </c:pt>
                <c:pt idx="311">
                  <c:v>528.51147723744361</c:v>
                </c:pt>
                <c:pt idx="312">
                  <c:v>528.46147723744343</c:v>
                </c:pt>
                <c:pt idx="313">
                  <c:v>528.41147723744348</c:v>
                </c:pt>
                <c:pt idx="314">
                  <c:v>528.36147723744352</c:v>
                </c:pt>
                <c:pt idx="315">
                  <c:v>528.31147723744357</c:v>
                </c:pt>
                <c:pt idx="316">
                  <c:v>528.26147723744361</c:v>
                </c:pt>
                <c:pt idx="317">
                  <c:v>528.21147723744343</c:v>
                </c:pt>
                <c:pt idx="318">
                  <c:v>528.16147723744348</c:v>
                </c:pt>
                <c:pt idx="319">
                  <c:v>528.11147723744443</c:v>
                </c:pt>
                <c:pt idx="320">
                  <c:v>528.06147723744448</c:v>
                </c:pt>
                <c:pt idx="321">
                  <c:v>528.01147723744452</c:v>
                </c:pt>
                <c:pt idx="322">
                  <c:v>527.96147723744457</c:v>
                </c:pt>
                <c:pt idx="323">
                  <c:v>527.91147723744461</c:v>
                </c:pt>
                <c:pt idx="324">
                  <c:v>527.86147723744443</c:v>
                </c:pt>
                <c:pt idx="325">
                  <c:v>527.81147723744448</c:v>
                </c:pt>
                <c:pt idx="326">
                  <c:v>527.76147723744452</c:v>
                </c:pt>
                <c:pt idx="327">
                  <c:v>527.71147723744457</c:v>
                </c:pt>
                <c:pt idx="328">
                  <c:v>527.66147723744461</c:v>
                </c:pt>
                <c:pt idx="329">
                  <c:v>527.61147723744443</c:v>
                </c:pt>
                <c:pt idx="330">
                  <c:v>527.56147723744448</c:v>
                </c:pt>
                <c:pt idx="331">
                  <c:v>527.51147723744452</c:v>
                </c:pt>
                <c:pt idx="332">
                  <c:v>527.46147723744457</c:v>
                </c:pt>
                <c:pt idx="333">
                  <c:v>527.41147723744461</c:v>
                </c:pt>
                <c:pt idx="334">
                  <c:v>527.36147723744443</c:v>
                </c:pt>
                <c:pt idx="335">
                  <c:v>527.31147723744448</c:v>
                </c:pt>
                <c:pt idx="336">
                  <c:v>527.26147723744452</c:v>
                </c:pt>
                <c:pt idx="337">
                  <c:v>527.21147723744457</c:v>
                </c:pt>
                <c:pt idx="338">
                  <c:v>527.16147723744461</c:v>
                </c:pt>
                <c:pt idx="339">
                  <c:v>527.11147723744443</c:v>
                </c:pt>
                <c:pt idx="340">
                  <c:v>527.06147723744448</c:v>
                </c:pt>
                <c:pt idx="341">
                  <c:v>527.01147723744543</c:v>
                </c:pt>
                <c:pt idx="342">
                  <c:v>526.96147723744548</c:v>
                </c:pt>
                <c:pt idx="343">
                  <c:v>526.91147723744552</c:v>
                </c:pt>
                <c:pt idx="344">
                  <c:v>526.86147723744557</c:v>
                </c:pt>
                <c:pt idx="345">
                  <c:v>526.81147723744562</c:v>
                </c:pt>
                <c:pt idx="346">
                  <c:v>526.76147723744543</c:v>
                </c:pt>
                <c:pt idx="347">
                  <c:v>526.71147723744548</c:v>
                </c:pt>
                <c:pt idx="348">
                  <c:v>526.66147723744552</c:v>
                </c:pt>
                <c:pt idx="349">
                  <c:v>526.61147723744557</c:v>
                </c:pt>
                <c:pt idx="350">
                  <c:v>526.56147723744562</c:v>
                </c:pt>
                <c:pt idx="351">
                  <c:v>526.51147723744543</c:v>
                </c:pt>
                <c:pt idx="352">
                  <c:v>526.46147723744548</c:v>
                </c:pt>
                <c:pt idx="353">
                  <c:v>526.41147723744552</c:v>
                </c:pt>
                <c:pt idx="354">
                  <c:v>526.36147723744557</c:v>
                </c:pt>
                <c:pt idx="355">
                  <c:v>526.31147723744562</c:v>
                </c:pt>
                <c:pt idx="356">
                  <c:v>526.26147723744543</c:v>
                </c:pt>
                <c:pt idx="357">
                  <c:v>526.21147723744548</c:v>
                </c:pt>
                <c:pt idx="358">
                  <c:v>526.16147723744552</c:v>
                </c:pt>
                <c:pt idx="359">
                  <c:v>526.11147723744557</c:v>
                </c:pt>
                <c:pt idx="360">
                  <c:v>526.06147723744562</c:v>
                </c:pt>
                <c:pt idx="361">
                  <c:v>526.01147723744543</c:v>
                </c:pt>
                <c:pt idx="362">
                  <c:v>525.96147723744548</c:v>
                </c:pt>
                <c:pt idx="363">
                  <c:v>525.91147723744643</c:v>
                </c:pt>
                <c:pt idx="364">
                  <c:v>525.86147723744648</c:v>
                </c:pt>
                <c:pt idx="365">
                  <c:v>525.81147723744652</c:v>
                </c:pt>
                <c:pt idx="366">
                  <c:v>525.76147723744657</c:v>
                </c:pt>
                <c:pt idx="367">
                  <c:v>525.71147723744662</c:v>
                </c:pt>
                <c:pt idx="368">
                  <c:v>525.66147723744643</c:v>
                </c:pt>
                <c:pt idx="369">
                  <c:v>525.61147723744648</c:v>
                </c:pt>
                <c:pt idx="370">
                  <c:v>525.56147723744652</c:v>
                </c:pt>
                <c:pt idx="371">
                  <c:v>525.51147723744657</c:v>
                </c:pt>
                <c:pt idx="372">
                  <c:v>525.46147723744662</c:v>
                </c:pt>
                <c:pt idx="373">
                  <c:v>525.41147723744643</c:v>
                </c:pt>
                <c:pt idx="374">
                  <c:v>525.36147723744648</c:v>
                </c:pt>
                <c:pt idx="375">
                  <c:v>525.31147723744652</c:v>
                </c:pt>
                <c:pt idx="376">
                  <c:v>525.26147723744657</c:v>
                </c:pt>
                <c:pt idx="377">
                  <c:v>525.21147723744662</c:v>
                </c:pt>
                <c:pt idx="378">
                  <c:v>525.16147723744643</c:v>
                </c:pt>
                <c:pt idx="379">
                  <c:v>525.11147723744648</c:v>
                </c:pt>
                <c:pt idx="380">
                  <c:v>525.06147723744652</c:v>
                </c:pt>
                <c:pt idx="381">
                  <c:v>525.01147723744657</c:v>
                </c:pt>
                <c:pt idx="382">
                  <c:v>524.96147723744662</c:v>
                </c:pt>
                <c:pt idx="383">
                  <c:v>524.91147723744643</c:v>
                </c:pt>
                <c:pt idx="384">
                  <c:v>524.86147723744648</c:v>
                </c:pt>
                <c:pt idx="385">
                  <c:v>524.81147723744743</c:v>
                </c:pt>
                <c:pt idx="386">
                  <c:v>524.76147723744748</c:v>
                </c:pt>
                <c:pt idx="387">
                  <c:v>524.71147723744753</c:v>
                </c:pt>
                <c:pt idx="388">
                  <c:v>524.66147723744757</c:v>
                </c:pt>
                <c:pt idx="389">
                  <c:v>524.61147723744762</c:v>
                </c:pt>
                <c:pt idx="390">
                  <c:v>524.56147723744743</c:v>
                </c:pt>
                <c:pt idx="391">
                  <c:v>524.51147723744748</c:v>
                </c:pt>
                <c:pt idx="392">
                  <c:v>524.46147723744753</c:v>
                </c:pt>
                <c:pt idx="393">
                  <c:v>524.41147723744757</c:v>
                </c:pt>
                <c:pt idx="394">
                  <c:v>524.36147723744762</c:v>
                </c:pt>
                <c:pt idx="395">
                  <c:v>524.31147723744743</c:v>
                </c:pt>
                <c:pt idx="396">
                  <c:v>524.26147723744748</c:v>
                </c:pt>
                <c:pt idx="397">
                  <c:v>524.21147723744753</c:v>
                </c:pt>
                <c:pt idx="398">
                  <c:v>524.16147723744757</c:v>
                </c:pt>
                <c:pt idx="399">
                  <c:v>524.11147723744762</c:v>
                </c:pt>
                <c:pt idx="400">
                  <c:v>524.06147723744743</c:v>
                </c:pt>
                <c:pt idx="401">
                  <c:v>524.01147723744748</c:v>
                </c:pt>
                <c:pt idx="402">
                  <c:v>523.96147723744753</c:v>
                </c:pt>
                <c:pt idx="403">
                  <c:v>523.91147723744757</c:v>
                </c:pt>
                <c:pt idx="404">
                  <c:v>523.86147723744762</c:v>
                </c:pt>
                <c:pt idx="405">
                  <c:v>523.81147723744743</c:v>
                </c:pt>
                <c:pt idx="406">
                  <c:v>523.76147723744748</c:v>
                </c:pt>
                <c:pt idx="407">
                  <c:v>523.71147723744843</c:v>
                </c:pt>
                <c:pt idx="408">
                  <c:v>523.66147723744848</c:v>
                </c:pt>
                <c:pt idx="409">
                  <c:v>523.61147723744853</c:v>
                </c:pt>
                <c:pt idx="410">
                  <c:v>523.56147723744857</c:v>
                </c:pt>
                <c:pt idx="411">
                  <c:v>523.51147723744862</c:v>
                </c:pt>
                <c:pt idx="412">
                  <c:v>523.46147723744843</c:v>
                </c:pt>
                <c:pt idx="413">
                  <c:v>523.41147723744848</c:v>
                </c:pt>
                <c:pt idx="414">
                  <c:v>523.36147723744853</c:v>
                </c:pt>
                <c:pt idx="415">
                  <c:v>523.31147723744857</c:v>
                </c:pt>
                <c:pt idx="416">
                  <c:v>523.26147723744862</c:v>
                </c:pt>
                <c:pt idx="417">
                  <c:v>523.21147723744843</c:v>
                </c:pt>
                <c:pt idx="418">
                  <c:v>523.16147723744848</c:v>
                </c:pt>
                <c:pt idx="419">
                  <c:v>523.11147723744853</c:v>
                </c:pt>
                <c:pt idx="420">
                  <c:v>523.06147723744857</c:v>
                </c:pt>
                <c:pt idx="421">
                  <c:v>523.01147723744862</c:v>
                </c:pt>
                <c:pt idx="422">
                  <c:v>522.96147723744843</c:v>
                </c:pt>
                <c:pt idx="423">
                  <c:v>522.91147723744848</c:v>
                </c:pt>
                <c:pt idx="424">
                  <c:v>522.86147723744853</c:v>
                </c:pt>
                <c:pt idx="425">
                  <c:v>522.81147723744857</c:v>
                </c:pt>
                <c:pt idx="426">
                  <c:v>522.76147723744862</c:v>
                </c:pt>
                <c:pt idx="427">
                  <c:v>522.71147723744843</c:v>
                </c:pt>
                <c:pt idx="428">
                  <c:v>522.66147723744848</c:v>
                </c:pt>
                <c:pt idx="429">
                  <c:v>522.61147723744944</c:v>
                </c:pt>
                <c:pt idx="430">
                  <c:v>522.56147723744948</c:v>
                </c:pt>
                <c:pt idx="431">
                  <c:v>522.51147723744953</c:v>
                </c:pt>
                <c:pt idx="432">
                  <c:v>522.46147723744957</c:v>
                </c:pt>
                <c:pt idx="433">
                  <c:v>522.41147723744962</c:v>
                </c:pt>
                <c:pt idx="434">
                  <c:v>522.36147723744944</c:v>
                </c:pt>
                <c:pt idx="435">
                  <c:v>522.31147723744948</c:v>
                </c:pt>
                <c:pt idx="436">
                  <c:v>522.26147723744953</c:v>
                </c:pt>
                <c:pt idx="437">
                  <c:v>522.21147723744957</c:v>
                </c:pt>
                <c:pt idx="438">
                  <c:v>522.16147723744962</c:v>
                </c:pt>
                <c:pt idx="439">
                  <c:v>522.11147723744944</c:v>
                </c:pt>
                <c:pt idx="440">
                  <c:v>522.06147723744948</c:v>
                </c:pt>
                <c:pt idx="441">
                  <c:v>522.01147723744953</c:v>
                </c:pt>
                <c:pt idx="442">
                  <c:v>521.96147723744957</c:v>
                </c:pt>
                <c:pt idx="443">
                  <c:v>521.91147723744962</c:v>
                </c:pt>
                <c:pt idx="444">
                  <c:v>521.86147723744944</c:v>
                </c:pt>
                <c:pt idx="445">
                  <c:v>521.81147723744948</c:v>
                </c:pt>
                <c:pt idx="446">
                  <c:v>521.76147723744953</c:v>
                </c:pt>
                <c:pt idx="447">
                  <c:v>521.71147723744957</c:v>
                </c:pt>
                <c:pt idx="448">
                  <c:v>521.66147723744962</c:v>
                </c:pt>
                <c:pt idx="449">
                  <c:v>521.61147723744944</c:v>
                </c:pt>
                <c:pt idx="450">
                  <c:v>521.56147723744948</c:v>
                </c:pt>
                <c:pt idx="451">
                  <c:v>521.51147723745044</c:v>
                </c:pt>
                <c:pt idx="452">
                  <c:v>521.46147723745048</c:v>
                </c:pt>
                <c:pt idx="453">
                  <c:v>521.41147723745053</c:v>
                </c:pt>
                <c:pt idx="454">
                  <c:v>521.36147723745057</c:v>
                </c:pt>
                <c:pt idx="455">
                  <c:v>521.31147723745062</c:v>
                </c:pt>
                <c:pt idx="456">
                  <c:v>521.26147723745044</c:v>
                </c:pt>
                <c:pt idx="457">
                  <c:v>521.21147723745048</c:v>
                </c:pt>
                <c:pt idx="458">
                  <c:v>521.16147723745053</c:v>
                </c:pt>
                <c:pt idx="459">
                  <c:v>521.11147723745057</c:v>
                </c:pt>
                <c:pt idx="460">
                  <c:v>521.06147723745062</c:v>
                </c:pt>
                <c:pt idx="461">
                  <c:v>521.01147723745044</c:v>
                </c:pt>
                <c:pt idx="462">
                  <c:v>520.96147723745048</c:v>
                </c:pt>
                <c:pt idx="463">
                  <c:v>520.91147723745053</c:v>
                </c:pt>
                <c:pt idx="464">
                  <c:v>520.86147723745057</c:v>
                </c:pt>
                <c:pt idx="465">
                  <c:v>520.81147723745062</c:v>
                </c:pt>
                <c:pt idx="466">
                  <c:v>520.76147723745044</c:v>
                </c:pt>
                <c:pt idx="467">
                  <c:v>520.71147723745048</c:v>
                </c:pt>
                <c:pt idx="468">
                  <c:v>520.66147723745053</c:v>
                </c:pt>
                <c:pt idx="469">
                  <c:v>520.61147723745057</c:v>
                </c:pt>
                <c:pt idx="470">
                  <c:v>520.56147723745062</c:v>
                </c:pt>
                <c:pt idx="471">
                  <c:v>520.51147723745044</c:v>
                </c:pt>
                <c:pt idx="472">
                  <c:v>520.46147723745048</c:v>
                </c:pt>
                <c:pt idx="473">
                  <c:v>520.41147723745144</c:v>
                </c:pt>
                <c:pt idx="474">
                  <c:v>520.36147723745148</c:v>
                </c:pt>
                <c:pt idx="475">
                  <c:v>520.31147723745153</c:v>
                </c:pt>
                <c:pt idx="476">
                  <c:v>520.26147723745157</c:v>
                </c:pt>
                <c:pt idx="477">
                  <c:v>520.21147723745162</c:v>
                </c:pt>
                <c:pt idx="478">
                  <c:v>520.16147723745144</c:v>
                </c:pt>
                <c:pt idx="479">
                  <c:v>520.11147723745148</c:v>
                </c:pt>
                <c:pt idx="480">
                  <c:v>520.06147723745153</c:v>
                </c:pt>
                <c:pt idx="481">
                  <c:v>520.01147723745157</c:v>
                </c:pt>
                <c:pt idx="482">
                  <c:v>519.96147723745162</c:v>
                </c:pt>
                <c:pt idx="483">
                  <c:v>519.91147723745144</c:v>
                </c:pt>
                <c:pt idx="484">
                  <c:v>519.86147723745148</c:v>
                </c:pt>
                <c:pt idx="485">
                  <c:v>519.81147723745153</c:v>
                </c:pt>
                <c:pt idx="486">
                  <c:v>519.76147723745157</c:v>
                </c:pt>
                <c:pt idx="487">
                  <c:v>519.71147723745162</c:v>
                </c:pt>
                <c:pt idx="488">
                  <c:v>519.66147723745144</c:v>
                </c:pt>
                <c:pt idx="489">
                  <c:v>519.61147723745148</c:v>
                </c:pt>
                <c:pt idx="490">
                  <c:v>519.56147723745153</c:v>
                </c:pt>
                <c:pt idx="491">
                  <c:v>519.51147723745157</c:v>
                </c:pt>
                <c:pt idx="492">
                  <c:v>519.46147723745162</c:v>
                </c:pt>
                <c:pt idx="493">
                  <c:v>519.41147723745144</c:v>
                </c:pt>
                <c:pt idx="494">
                  <c:v>519.36147723745148</c:v>
                </c:pt>
                <c:pt idx="495">
                  <c:v>519.31147723745244</c:v>
                </c:pt>
                <c:pt idx="496">
                  <c:v>519.26147723745248</c:v>
                </c:pt>
                <c:pt idx="497">
                  <c:v>519.21147723745253</c:v>
                </c:pt>
                <c:pt idx="498">
                  <c:v>519.16147723745257</c:v>
                </c:pt>
                <c:pt idx="499">
                  <c:v>519.11147723745262</c:v>
                </c:pt>
                <c:pt idx="500">
                  <c:v>519.06147723745244</c:v>
                </c:pt>
              </c:numCache>
            </c:numRef>
          </c:xVal>
          <c:yVal>
            <c:numRef>
              <c:f>Carbon!$K$12:$K$1113</c:f>
              <c:numCache>
                <c:formatCode>General</c:formatCode>
                <c:ptCount val="1102"/>
                <c:pt idx="0">
                  <c:v>6.3573508347219084E-9</c:v>
                </c:pt>
                <c:pt idx="1">
                  <c:v>7.8531401188635868E-9</c:v>
                </c:pt>
                <c:pt idx="2">
                  <c:v>9.6913294756198421E-9</c:v>
                </c:pt>
                <c:pt idx="3">
                  <c:v>1.1948027549503955E-8</c:v>
                </c:pt>
                <c:pt idx="4">
                  <c:v>1.4715733588079234E-8</c:v>
                </c:pt>
                <c:pt idx="5">
                  <c:v>1.8106748234820598E-8</c:v>
                </c:pt>
                <c:pt idx="6">
                  <c:v>2.225726793165869E-8</c:v>
                </c:pt>
                <c:pt idx="7">
                  <c:v>2.7332294365760884E-8</c:v>
                </c:pt>
                <c:pt idx="8">
                  <c:v>3.353151451365759E-8</c:v>
                </c:pt>
                <c:pt idx="9">
                  <c:v>4.1096335149213182E-8</c:v>
                </c:pt>
                <c:pt idx="10">
                  <c:v>5.0318288876339996E-8</c:v>
                </c:pt>
                <c:pt idx="11">
                  <c:v>6.1549067612624529E-8</c:v>
                </c:pt>
                <c:pt idx="12">
                  <c:v>7.5212484892548773E-8</c:v>
                </c:pt>
                <c:pt idx="13">
                  <c:v>9.1818721416495328E-8</c:v>
                </c:pt>
                <c:pt idx="14">
                  <c:v>1.1198127015050074E-7</c:v>
                </c:pt>
                <c:pt idx="15">
                  <c:v>1.3643706932312227E-7</c:v>
                </c:pt>
                <c:pt idx="16">
                  <c:v>1.6607039545211422E-7</c:v>
                </c:pt>
                <c:pt idx="17">
                  <c:v>2.0194118582335896E-7</c:v>
                </c:pt>
                <c:pt idx="18">
                  <c:v>2.4531857267064557E-7</c:v>
                </c:pt>
                <c:pt idx="19">
                  <c:v>2.9772054194984888E-7</c:v>
                </c:pt>
                <c:pt idx="20">
                  <c:v>3.6096078068516537E-7</c:v>
                </c:pt>
                <c:pt idx="21">
                  <c:v>4.3720395131841124E-7</c:v>
                </c:pt>
                <c:pt idx="22">
                  <c:v>5.2903083265112838E-7</c:v>
                </c:pt>
                <c:pt idx="23">
                  <c:v>6.3951499859566879E-7</c:v>
                </c:pt>
                <c:pt idx="24">
                  <c:v>7.7231297224140655E-7</c:v>
                </c:pt>
                <c:pt idx="25">
                  <c:v>9.3177009848544196E-7</c:v>
                </c:pt>
                <c:pt idx="26">
                  <c:v>1.1230447289523089E-6</c:v>
                </c:pt>
                <c:pt idx="27">
                  <c:v>1.3522537141069514E-6</c:v>
                </c:pt>
                <c:pt idx="28">
                  <c:v>1.6266426560181275E-6</c:v>
                </c:pt>
                <c:pt idx="29">
                  <c:v>1.9547848984895499E-6</c:v>
                </c:pt>
                <c:pt idx="30">
                  <c:v>2.3468138275888039E-6</c:v>
                </c:pt>
                <c:pt idx="31">
                  <c:v>2.8146937339995276E-6</c:v>
                </c:pt>
                <c:pt idx="32">
                  <c:v>3.3725352592638652E-6</c:v>
                </c:pt>
                <c:pt idx="33">
                  <c:v>4.0369623220759356E-6</c:v>
                </c:pt>
                <c:pt idx="34">
                  <c:v>4.827538410577708E-6</c:v>
                </c:pt>
                <c:pt idx="35">
                  <c:v>5.7672612454348258E-6</c:v>
                </c:pt>
                <c:pt idx="36">
                  <c:v>6.8831360819331899E-6</c:v>
                </c:pt>
                <c:pt idx="37">
                  <c:v>8.206839342293262E-6</c:v>
                </c:pt>
                <c:pt idx="38">
                  <c:v>9.7754858709623078E-6</c:v>
                </c:pt>
                <c:pt idx="39">
                  <c:v>1.1632514904008057E-5</c:v>
                </c:pt>
                <c:pt idx="40">
                  <c:v>1.3828711860423866E-5</c:v>
                </c:pt>
                <c:pt idx="41">
                  <c:v>1.6423385319987023E-5</c:v>
                </c:pt>
                <c:pt idx="42">
                  <c:v>1.9485721074476449E-5</c:v>
                </c:pt>
                <c:pt idx="43">
                  <c:v>2.3096337951769461E-5</c:v>
                </c:pt>
                <c:pt idx="44">
                  <c:v>2.7349073243920052E-5</c:v>
                </c:pt>
                <c:pt idx="45">
                  <c:v>3.2353029050900838E-5</c:v>
                </c:pt>
                <c:pt idx="46">
                  <c:v>3.8234914711514473E-5</c:v>
                </c:pt>
                <c:pt idx="47">
                  <c:v>4.5141724767520895E-5</c:v>
                </c:pt>
                <c:pt idx="48">
                  <c:v>5.324379662946448E-5</c:v>
                </c:pt>
                <c:pt idx="49">
                  <c:v>6.2738297320836281E-5</c:v>
                </c:pt>
                <c:pt idx="50">
                  <c:v>7.3853194410272127E-5</c:v>
                </c:pt>
                <c:pt idx="51">
                  <c:v>8.6851772536209956E-5</c:v>
                </c:pt>
                <c:pt idx="52">
                  <c:v>1.0203776383034081E-4</c:v>
                </c:pt>
                <c:pt idx="53">
                  <c:v>1.1976116809261729E-4</c:v>
                </c:pt>
                <c:pt idx="54">
                  <c:v>1.4042484680608207E-4</c:v>
                </c:pt>
                <c:pt idx="55">
                  <c:v>1.6449198404811533E-4</c:v>
                </c:pt>
                <c:pt idx="56">
                  <c:v>1.9249451709563967E-4</c:v>
                </c:pt>
                <c:pt idx="57">
                  <c:v>2.2504265007037934E-4</c:v>
                </c:pt>
                <c:pt idx="58">
                  <c:v>2.6283557539383897E-4</c:v>
                </c:pt>
                <c:pt idx="59">
                  <c:v>3.0667354010892198E-4</c:v>
                </c:pt>
                <c:pt idx="60">
                  <c:v>3.5747140736251714E-4</c:v>
                </c:pt>
                <c:pt idx="61">
                  <c:v>4.1627387752422038E-4</c:v>
                </c:pt>
                <c:pt idx="62">
                  <c:v>4.8427254858969174E-4</c:v>
                </c:pt>
                <c:pt idx="63">
                  <c:v>5.6282501167888852E-4</c:v>
                </c:pt>
                <c:pt idx="64">
                  <c:v>6.5347619463096548E-4</c:v>
                </c:pt>
                <c:pt idx="65">
                  <c:v>7.5798218489405041E-4</c:v>
                </c:pt>
                <c:pt idx="66">
                  <c:v>8.7833678211645142E-4</c:v>
                </c:pt>
                <c:pt idx="67">
                  <c:v>1.0168010510569925E-3</c:v>
                </c:pt>
                <c:pt idx="68">
                  <c:v>1.1759361665747705E-3</c:v>
                </c:pt>
                <c:pt idx="69">
                  <c:v>1.3586398645445094E-3</c:v>
                </c:pt>
                <c:pt idx="70">
                  <c:v>1.568186835449534E-3</c:v>
                </c:pt>
                <c:pt idx="71">
                  <c:v>1.8082734210754332E-3</c:v>
                </c:pt>
                <c:pt idx="72">
                  <c:v>2.0830669990767976E-3</c:v>
                </c:pt>
                <c:pt idx="73">
                  <c:v>2.3972604650102851E-3</c:v>
                </c:pt>
                <c:pt idx="74">
                  <c:v>2.7561322466845284E-3</c:v>
                </c:pt>
                <c:pt idx="75">
                  <c:v>3.1656123110714628E-3</c:v>
                </c:pt>
                <c:pt idx="76">
                  <c:v>3.6323546494024406E-3</c:v>
                </c:pt>
                <c:pt idx="77">
                  <c:v>4.1638167512167996E-3</c:v>
                </c:pt>
                <c:pt idx="78">
                  <c:v>4.76834660270198E-3</c:v>
                </c:pt>
                <c:pt idx="79">
                  <c:v>5.4552777682228505E-3</c:v>
                </c:pt>
                <c:pt idx="80">
                  <c:v>6.2350331367259067E-3</c:v>
                </c:pt>
                <c:pt idx="81">
                  <c:v>7.1192379352601779E-3</c:v>
                </c:pt>
                <c:pt idx="82">
                  <c:v>8.1208426308947458E-3</c:v>
                </c:pt>
                <c:pt idx="83">
                  <c:v>9.2542563585398235E-3</c:v>
                </c:pt>
                <c:pt idx="84">
                  <c:v>1.0535491525583604E-2</c:v>
                </c:pt>
                <c:pt idx="85">
                  <c:v>1.1982320253809648E-2</c:v>
                </c:pt>
                <c:pt idx="86">
                  <c:v>1.3614443324750088E-2</c:v>
                </c:pt>
                <c:pt idx="87">
                  <c:v>1.5453672295258094E-2</c:v>
                </c:pt>
                <c:pt idx="88">
                  <c:v>1.7524125445270423E-2</c:v>
                </c:pt>
                <c:pt idx="89">
                  <c:v>1.9852438208916058E-2</c:v>
                </c:pt>
                <c:pt idx="90">
                  <c:v>2.2467988721890667E-2</c:v>
                </c:pt>
                <c:pt idx="91">
                  <c:v>2.5403139092638544E-2</c:v>
                </c:pt>
                <c:pt idx="92">
                  <c:v>2.8693492970538775E-2</c:v>
                </c:pt>
                <c:pt idx="93">
                  <c:v>3.2378169940714199E-2</c:v>
                </c:pt>
                <c:pt idx="94">
                  <c:v>3.6500097221707599E-2</c:v>
                </c:pt>
                <c:pt idx="95">
                  <c:v>4.1106319077067896E-2</c:v>
                </c:pt>
                <c:pt idx="96">
                  <c:v>4.6248324275924735E-2</c:v>
                </c:pt>
                <c:pt idx="97">
                  <c:v>5.1982391848255149E-2</c:v>
                </c:pt>
                <c:pt idx="98">
                  <c:v>5.836995527797844E-2</c:v>
                </c:pt>
                <c:pt idx="99">
                  <c:v>6.5477985160822122E-2</c:v>
                </c:pt>
                <c:pt idx="100">
                  <c:v>7.3379390222528137E-2</c:v>
                </c:pt>
                <c:pt idx="101">
                  <c:v>8.2153436444292377E-2</c:v>
                </c:pt>
                <c:pt idx="102">
                  <c:v>9.1886183883611097E-2</c:v>
                </c:pt>
                <c:pt idx="103">
                  <c:v>0.10267094059531379</c:v>
                </c:pt>
                <c:pt idx="104">
                  <c:v>0.1146087328644888</c:v>
                </c:pt>
                <c:pt idx="105">
                  <c:v>0.1278087907491785</c:v>
                </c:pt>
                <c:pt idx="106">
                  <c:v>0.1423890477025837</c:v>
                </c:pt>
                <c:pt idx="107">
                  <c:v>0.15847665279652615</c:v>
                </c:pt>
                <c:pt idx="108">
                  <c:v>0.17620849380737624</c:v>
                </c:pt>
                <c:pt idx="109">
                  <c:v>0.19573172914646353</c:v>
                </c:pt>
                <c:pt idx="110">
                  <c:v>0.21720432632355854</c:v>
                </c:pt>
                <c:pt idx="111">
                  <c:v>0.24079560432678693</c:v>
                </c:pt>
                <c:pt idx="112">
                  <c:v>0.26668677697950033</c:v>
                </c:pt>
                <c:pt idx="113">
                  <c:v>0.29507149400692984</c:v>
                </c:pt>
                <c:pt idx="114">
                  <c:v>0.32615637620380961</c:v>
                </c:pt>
                <c:pt idx="115">
                  <c:v>0.36016154074672624</c:v>
                </c:pt>
                <c:pt idx="116">
                  <c:v>0.39732111234631912</c:v>
                </c:pt>
                <c:pt idx="117">
                  <c:v>0.43788371557614625</c:v>
                </c:pt>
                <c:pt idx="118">
                  <c:v>0.48211294336788546</c:v>
                </c:pt>
                <c:pt idx="119">
                  <c:v>0.53028779631257561</c:v>
                </c:pt>
                <c:pt idx="120">
                  <c:v>0.58270308706809804</c:v>
                </c:pt>
                <c:pt idx="121">
                  <c:v>0.63966980385015237</c:v>
                </c:pt>
                <c:pt idx="122">
                  <c:v>0.70151542667408395</c:v>
                </c:pt>
                <c:pt idx="123">
                  <c:v>0.76858418971202103</c:v>
                </c:pt>
                <c:pt idx="124">
                  <c:v>0.84123728289942767</c:v>
                </c:pt>
                <c:pt idx="125">
                  <c:v>0.91985298565946916</c:v>
                </c:pt>
                <c:pt idx="126">
                  <c:v>1.004826725440134</c:v>
                </c:pt>
                <c:pt idx="127">
                  <c:v>1.0965710535958468</c:v>
                </c:pt>
                <c:pt idx="128">
                  <c:v>1.1955155310479724</c:v>
                </c:pt>
                <c:pt idx="129">
                  <c:v>1.3021065160907588</c:v>
                </c:pt>
                <c:pt idx="130">
                  <c:v>1.4168068467261015</c:v>
                </c:pt>
                <c:pt idx="131">
                  <c:v>1.5400954099693498</c:v>
                </c:pt>
                <c:pt idx="132">
                  <c:v>1.672466590701251</c:v>
                </c:pt>
                <c:pt idx="133">
                  <c:v>1.8144295928597929</c:v>
                </c:pt>
                <c:pt idx="134">
                  <c:v>1.9665076260304675</c:v>
                </c:pt>
                <c:pt idx="135">
                  <c:v>2.129236950878985</c:v>
                </c:pt>
                <c:pt idx="136">
                  <c:v>2.3031657773109115</c:v>
                </c:pt>
                <c:pt idx="137">
                  <c:v>2.4888530097803567</c:v>
                </c:pt>
                <c:pt idx="138">
                  <c:v>2.686866834816469</c:v>
                </c:pt>
                <c:pt idx="139">
                  <c:v>2.8977831465315655</c:v>
                </c:pt>
                <c:pt idx="140">
                  <c:v>3.122183806718601</c:v>
                </c:pt>
                <c:pt idx="141">
                  <c:v>3.3606547370404276</c:v>
                </c:pt>
                <c:pt idx="142">
                  <c:v>3.6137838418136017</c:v>
                </c:pt>
                <c:pt idx="143">
                  <c:v>3.8821587610002255</c:v>
                </c:pt>
                <c:pt idx="144">
                  <c:v>4.1663644541995675</c:v>
                </c:pt>
                <c:pt idx="145">
                  <c:v>4.4669806176302469</c:v>
                </c:pt>
                <c:pt idx="146">
                  <c:v>4.7845789375865619</c:v>
                </c:pt>
                <c:pt idx="147">
                  <c:v>5.1197201851056731</c:v>
                </c:pt>
                <c:pt idx="148">
                  <c:v>5.4729511581643342</c:v>
                </c:pt>
                <c:pt idx="149">
                  <c:v>5.844801479214758</c:v>
                </c:pt>
                <c:pt idx="150">
                  <c:v>6.2357802574893064</c:v>
                </c:pt>
                <c:pt idx="151">
                  <c:v>6.6463726270627426</c:v>
                </c:pt>
                <c:pt idx="152">
                  <c:v>7.0770361733541876</c:v>
                </c:pt>
                <c:pt idx="153">
                  <c:v>7.5281972623652758</c:v>
                </c:pt>
                <c:pt idx="154">
                  <c:v>8.0002472885871185</c:v>
                </c:pt>
                <c:pt idx="155">
                  <c:v>8.4935388591688206</c:v>
                </c:pt>
                <c:pt idx="156">
                  <c:v>9.0083819334486215</c:v>
                </c:pt>
                <c:pt idx="157">
                  <c:v>9.545039938546573</c:v>
                </c:pt>
                <c:pt idx="158">
                  <c:v>10.10372588313175</c:v>
                </c:pt>
                <c:pt idx="159">
                  <c:v>10.684598492837763</c:v>
                </c:pt>
                <c:pt idx="160">
                  <c:v>11.287758392109714</c:v>
                </c:pt>
                <c:pt idx="161">
                  <c:v>11.913244358308349</c:v>
                </c:pt>
                <c:pt idx="162">
                  <c:v>12.561029674975034</c:v>
                </c:pt>
                <c:pt idx="163">
                  <c:v>13.231018611940152</c:v>
                </c:pt>
                <c:pt idx="164">
                  <c:v>13.923043060605265</c:v>
                </c:pt>
                <c:pt idx="165">
                  <c:v>14.636859353237288</c:v>
                </c:pt>
                <c:pt idx="166">
                  <c:v>15.372145295349632</c:v>
                </c:pt>
                <c:pt idx="167">
                  <c:v>16.128497440107768</c:v>
                </c:pt>
                <c:pt idx="168">
                  <c:v>16.905428633886636</c:v>
                </c:pt>
                <c:pt idx="169">
                  <c:v>17.702365861229609</c:v>
                </c:pt>
                <c:pt idx="170">
                  <c:v>18.518648417033788</c:v>
                </c:pt>
                <c:pt idx="171">
                  <c:v>19.353526432716233</c:v>
                </c:pt>
                <c:pt idx="172">
                  <c:v>20.206159781991353</c:v>
                </c:pt>
                <c:pt idx="173">
                  <c:v>21.075617390280847</c:v>
                </c:pt>
                <c:pt idx="174">
                  <c:v>21.960876970167508</c:v>
                </c:pt>
                <c:pt idx="175">
                  <c:v>22.860825203232089</c:v>
                </c:pt>
                <c:pt idx="176">
                  <c:v>23.774258386360216</c:v>
                </c:pt>
                <c:pt idx="177">
                  <c:v>24.699883558197151</c:v>
                </c:pt>
                <c:pt idx="178">
                  <c:v>25.636320118563237</c:v>
                </c:pt>
                <c:pt idx="179">
                  <c:v>26.582101950850092</c:v>
                </c:pt>
                <c:pt idx="180">
                  <c:v>27.535680054202686</c:v>
                </c:pt>
                <c:pt idx="181">
                  <c:v>28.495425688981022</c:v>
                </c:pt>
                <c:pt idx="182">
                  <c:v>29.45963403561899</c:v>
                </c:pt>
                <c:pt idx="183">
                  <c:v>30.426528363254636</c:v>
                </c:pt>
                <c:pt idx="184">
                  <c:v>31.394264700966264</c:v>
                </c:pt>
                <c:pt idx="185">
                  <c:v>32.360937000599733</c:v>
                </c:pt>
                <c:pt idx="186">
                  <c:v>33.324582776370008</c:v>
                </c:pt>
                <c:pt idx="187">
                  <c:v>34.283189202682415</c:v>
                </c:pt>
                <c:pt idx="188">
                  <c:v>35.234699647806146</c:v>
                </c:pt>
                <c:pt idx="189">
                  <c:v>36.177020617102066</c:v>
                </c:pt>
                <c:pt idx="190">
                  <c:v>37.1080290764042</c:v>
                </c:pt>
                <c:pt idx="191">
                  <c:v>38.0255801220856</c:v>
                </c:pt>
                <c:pt idx="192">
                  <c:v>38.927514961386152</c:v>
                </c:pt>
                <c:pt idx="193">
                  <c:v>39.811669163310526</c:v>
                </c:pt>
                <c:pt idx="194">
                  <c:v>40.675881137625602</c:v>
                </c:pt>
                <c:pt idx="195">
                  <c:v>41.518000796727542</c:v>
                </c:pt>
                <c:pt idx="196">
                  <c:v>42.335898352974233</c:v>
                </c:pt>
                <c:pt idx="197">
                  <c:v>43.127473202002413</c:v>
                </c:pt>
                <c:pt idx="198">
                  <c:v>43.890662840907893</c:v>
                </c:pt>
                <c:pt idx="199">
                  <c:v>44.623451768966994</c:v>
                </c:pt>
                <c:pt idx="200">
                  <c:v>45.323880317568936</c:v>
                </c:pt>
                <c:pt idx="201">
                  <c:v>45.990053355680089</c:v>
                </c:pt>
                <c:pt idx="202">
                  <c:v>46.620148817029367</c:v>
                </c:pt>
                <c:pt idx="203">
                  <c:v>47.212425995577007</c:v>
                </c:pt>
                <c:pt idx="204">
                  <c:v>47.76523355668121</c:v>
                </c:pt>
                <c:pt idx="205">
                  <c:v>48.277017212501228</c:v>
                </c:pt>
                <c:pt idx="206">
                  <c:v>48.746327011924613</c:v>
                </c:pt>
                <c:pt idx="207">
                  <c:v>49.171824197309597</c:v>
                </c:pt>
                <c:pt idx="208">
                  <c:v>49.552287582804404</c:v>
                </c:pt>
                <c:pt idx="209">
                  <c:v>49.886619411884233</c:v>
                </c:pt>
                <c:pt idx="210">
                  <c:v>50.17385065492909</c:v>
                </c:pt>
                <c:pt idx="211">
                  <c:v>50.413145711157547</c:v>
                </c:pt>
                <c:pt idx="212">
                  <c:v>50.603806483255717</c:v>
                </c:pt>
                <c:pt idx="213">
                  <c:v>50.745275796972209</c:v>
                </c:pt>
                <c:pt idx="214">
                  <c:v>50.837140142453215</c:v>
                </c:pt>
                <c:pt idx="215">
                  <c:v>50.879131718622425</c:v>
                </c:pt>
                <c:pt idx="216">
                  <c:v>50.871129766667607</c:v>
                </c:pt>
                <c:pt idx="217">
                  <c:v>50.813161183546391</c:v>
                </c:pt>
                <c:pt idx="218">
                  <c:v>50.705400411384858</c:v>
                </c:pt>
                <c:pt idx="219">
                  <c:v>50.548168603614094</c:v>
                </c:pt>
                <c:pt idx="220">
                  <c:v>50.341932073673668</c:v>
                </c:pt>
                <c:pt idx="221">
                  <c:v>50.087300037017812</c:v>
                </c:pt>
                <c:pt idx="222">
                  <c:v>49.785021662014117</c:v>
                </c:pt>
                <c:pt idx="223">
                  <c:v>49.435982449992004</c:v>
                </c:pt>
                <c:pt idx="224">
                  <c:v>49.041199969222973</c:v>
                </c:pt>
                <c:pt idx="225">
                  <c:v>48.601818971920139</c:v>
                </c:pt>
                <c:pt idx="226">
                  <c:v>48.119105927348997</c:v>
                </c:pt>
                <c:pt idx="227">
                  <c:v>47.594443007959072</c:v>
                </c:pt>
                <c:pt idx="228">
                  <c:v>47.029321568820805</c:v>
                </c:pt>
                <c:pt idx="229">
                  <c:v>46.425335163775138</c:v>
                </c:pt>
                <c:pt idx="230">
                  <c:v>45.784172144431579</c:v>
                </c:pt>
                <c:pt idx="231">
                  <c:v>45.107607890435411</c:v>
                </c:pt>
                <c:pt idx="232">
                  <c:v>44.397496721357847</c:v>
                </c:pt>
                <c:pt idx="233">
                  <c:v>43.655763542233288</c:v>
                </c:pt>
                <c:pt idx="234">
                  <c:v>42.884395275472592</c:v>
                </c:pt>
                <c:pt idx="235">
                  <c:v>42.08543213294174</c:v>
                </c:pt>
                <c:pt idx="236">
                  <c:v>41.260958781961335</c:v>
                </c:pt>
                <c:pt idx="237">
                  <c:v>40.413095458891505</c:v>
                </c:pt>
                <c:pt idx="238">
                  <c:v>39.543989083261017</c:v>
                </c:pt>
                <c:pt idx="239">
                  <c:v>38.655804424513228</c:v>
                </c:pt>
                <c:pt idx="240">
                  <c:v>37.750715371909479</c:v>
                </c:pt>
                <c:pt idx="241">
                  <c:v>36.830896356437663</c:v>
                </c:pt>
                <c:pt idx="242">
                  <c:v>35.898513971468837</c:v>
                </c:pt>
                <c:pt idx="243">
                  <c:v>34.955718836396422</c:v>
                </c:pt>
                <c:pt idx="244">
                  <c:v>34.004637744927173</c:v>
                </c:pt>
                <c:pt idx="245">
                  <c:v>33.047366136578844</c:v>
                </c:pt>
                <c:pt idx="246">
                  <c:v>32.085960926829244</c:v>
                </c:pt>
                <c:pt idx="247">
                  <c:v>31.122433727979281</c:v>
                </c:pt>
                <c:pt idx="248">
                  <c:v>30.158744489164278</c:v>
                </c:pt>
                <c:pt idx="249">
                  <c:v>29.196795580439748</c:v>
                </c:pt>
                <c:pt idx="250">
                  <c:v>28.238426341967209</c:v>
                </c:pt>
                <c:pt idx="251">
                  <c:v>27.285408115615365</c:v>
                </c:pt>
                <c:pt idx="252">
                  <c:v>26.339439772477608</c:v>
                </c:pt>
                <c:pt idx="253">
                  <c:v>25.402143745940574</c:v>
                </c:pt>
                <c:pt idx="254">
                  <c:v>24.47506257622512</c:v>
                </c:pt>
                <c:pt idx="255">
                  <c:v>23.559655968860692</c:v>
                </c:pt>
                <c:pt idx="256">
                  <c:v>22.657298365493176</c:v>
                </c:pt>
                <c:pt idx="257">
                  <c:v>21.769277022574521</c:v>
                </c:pt>
                <c:pt idx="258">
                  <c:v>20.896790589866271</c:v>
                </c:pt>
                <c:pt idx="259">
                  <c:v>20.040948177763308</c:v>
                </c:pt>
                <c:pt idx="260">
                  <c:v>19.20276889947338</c:v>
                </c:pt>
                <c:pt idx="261">
                  <c:v>18.383181871576909</c:v>
                </c:pt>
                <c:pt idx="262">
                  <c:v>17.583026653936681</c:v>
                </c:pt>
                <c:pt idx="263">
                  <c:v>16.803054107837049</c:v>
                </c:pt>
                <c:pt idx="264">
                  <c:v>16.043927649313037</c:v>
                </c:pt>
                <c:pt idx="265">
                  <c:v>15.306224872903183</c:v>
                </c:pt>
                <c:pt idx="266">
                  <c:v>14.590439519790271</c:v>
                </c:pt>
                <c:pt idx="267">
                  <c:v>13.896983763038792</c:v>
                </c:pt>
                <c:pt idx="268">
                  <c:v>13.226190781839671</c:v>
                </c:pt>
                <c:pt idx="269">
                  <c:v>12.578317596054688</c:v>
                </c:pt>
                <c:pt idx="270">
                  <c:v>11.953548131927446</c:v>
                </c:pt>
                <c:pt idx="271">
                  <c:v>11.351996489809419</c:v>
                </c:pt>
                <c:pt idx="272">
                  <c:v>10.773710384746453</c:v>
                </c:pt>
                <c:pt idx="273">
                  <c:v>10.218674731154156</c:v>
                </c:pt>
                <c:pt idx="274">
                  <c:v>9.6868153433302542</c:v>
                </c:pt>
                <c:pt idx="275">
                  <c:v>9.1780027242230204</c:v>
                </c:pt>
                <c:pt idx="276">
                  <c:v>8.6920559157826371</c:v>
                </c:pt>
                <c:pt idx="277">
                  <c:v>8.228746385364035</c:v>
                </c:pt>
                <c:pt idx="278">
                  <c:v>7.7878019235556746</c:v>
                </c:pt>
                <c:pt idx="279">
                  <c:v>7.3689105304103961</c:v>
                </c:pt>
                <c:pt idx="280">
                  <c:v>6.9717242682554774</c:v>
                </c:pt>
                <c:pt idx="281">
                  <c:v>6.5958630608170159</c:v>
                </c:pt>
                <c:pt idx="282">
                  <c:v>6.2409184198929148</c:v>
                </c:pt>
                <c:pt idx="283">
                  <c:v>5.906457082466356</c:v>
                </c:pt>
                <c:pt idx="284">
                  <c:v>5.5920245427152526</c:v>
                </c:pt>
                <c:pt idx="285">
                  <c:v>5.297148465053227</c:v>
                </c:pt>
                <c:pt idx="286">
                  <c:v>5.0213419659782561</c:v>
                </c:pt>
                <c:pt idx="287">
                  <c:v>4.764106754110272</c:v>
                </c:pt>
                <c:pt idx="288">
                  <c:v>4.5249361194506443</c:v>
                </c:pt>
                <c:pt idx="289">
                  <c:v>4.3033177644158638</c:v>
                </c:pt>
                <c:pt idx="290">
                  <c:v>4.0987364707428027</c:v>
                </c:pt>
                <c:pt idx="291">
                  <c:v>3.9106765978181524</c:v>
                </c:pt>
                <c:pt idx="292">
                  <c:v>3.7386244093577914</c:v>
                </c:pt>
                <c:pt idx="293">
                  <c:v>3.5820702267106945</c:v>
                </c:pt>
                <c:pt idx="294">
                  <c:v>3.4405104082647391</c:v>
                </c:pt>
                <c:pt idx="295">
                  <c:v>3.3134491556011345</c:v>
                </c:pt>
                <c:pt idx="296">
                  <c:v>3.2004001481019428</c:v>
                </c:pt>
                <c:pt idx="297">
                  <c:v>3.1008880086746378</c:v>
                </c:pt>
                <c:pt idx="298">
                  <c:v>3.0144496041407551</c:v>
                </c:pt>
                <c:pt idx="299">
                  <c:v>2.9406351846333454</c:v>
                </c:pt>
                <c:pt idx="300">
                  <c:v>2.8790093669850383</c:v>
                </c:pt>
                <c:pt idx="301">
                  <c:v>2.8291519677433588</c:v>
                </c:pt>
                <c:pt idx="302">
                  <c:v>2.7906586919160055</c:v>
                </c:pt>
                <c:pt idx="303">
                  <c:v>2.7631416839802743</c:v>
                </c:pt>
                <c:pt idx="304">
                  <c:v>2.7462299480183936</c:v>
                </c:pt>
                <c:pt idx="305">
                  <c:v>2.7395696440990833</c:v>
                </c:pt>
                <c:pt idx="306">
                  <c:v>2.7428242681961565</c:v>
                </c:pt>
                <c:pt idx="307">
                  <c:v>2.7556747230444274</c:v>
                </c:pt>
                <c:pt idx="308">
                  <c:v>2.7778192873708187</c:v>
                </c:pt>
                <c:pt idx="309">
                  <c:v>2.8089734909187896</c:v>
                </c:pt>
                <c:pt idx="310">
                  <c:v>2.8488699026053199</c:v>
                </c:pt>
                <c:pt idx="311">
                  <c:v>2.8972578390251265</c:v>
                </c:pt>
                <c:pt idx="312">
                  <c:v>2.9539030003452345</c:v>
                </c:pt>
                <c:pt idx="313">
                  <c:v>3.0185870404219419</c:v>
                </c:pt>
                <c:pt idx="314">
                  <c:v>3.0911070777350789</c:v>
                </c:pt>
                <c:pt idx="315">
                  <c:v>3.1712751534546313</c:v>
                </c:pt>
                <c:pt idx="316">
                  <c:v>3.2589176426704127</c:v>
                </c:pt>
                <c:pt idx="317">
                  <c:v>3.3538746244993893</c:v>
                </c:pt>
                <c:pt idx="318">
                  <c:v>3.4559992164596323</c:v>
                </c:pt>
                <c:pt idx="319">
                  <c:v>3.5651568781738692</c:v>
                </c:pt>
                <c:pt idx="320">
                  <c:v>3.681224689127192</c:v>
                </c:pt>
                <c:pt idx="321">
                  <c:v>3.8040906048383292</c:v>
                </c:pt>
                <c:pt idx="322">
                  <c:v>3.9336526955297453</c:v>
                </c:pt>
                <c:pt idx="323">
                  <c:v>4.0698183709867539</c:v>
                </c:pt>
                <c:pt idx="324">
                  <c:v>4.2125035950175747</c:v>
                </c:pt>
                <c:pt idx="325">
                  <c:v>4.3616320926000762</c:v>
                </c:pt>
                <c:pt idx="326">
                  <c:v>4.5171345525226352</c:v>
                </c:pt>
                <c:pt idx="327">
                  <c:v>4.6789478280257528</c:v>
                </c:pt>
                <c:pt idx="328">
                  <c:v>4.8470141377132361</c:v>
                </c:pt>
                <c:pt idx="329">
                  <c:v>5.0212802687475593</c:v>
                </c:pt>
                <c:pt idx="330">
                  <c:v>5.2016967841213635</c:v>
                </c:pt>
                <c:pt idx="331">
                  <c:v>5.3882172356124469</c:v>
                </c:pt>
                <c:pt idx="332">
                  <c:v>5.5807973838223557</c:v>
                </c:pt>
                <c:pt idx="333">
                  <c:v>5.7793944265684667</c:v>
                </c:pt>
                <c:pt idx="334">
                  <c:v>5.9839662367476727</c:v>
                </c:pt>
                <c:pt idx="335">
                  <c:v>6.1944706106737879</c:v>
                </c:pt>
                <c:pt idx="336">
                  <c:v>6.4108645278159626</c:v>
                </c:pt>
                <c:pt idx="337">
                  <c:v>6.6331034227594268</c:v>
                </c:pt>
                <c:pt idx="338">
                  <c:v>6.8611404701888237</c:v>
                </c:pt>
                <c:pt idx="339">
                  <c:v>7.094925883641352</c:v>
                </c:pt>
                <c:pt idx="340">
                  <c:v>7.3344062287589189</c:v>
                </c:pt>
                <c:pt idx="341">
                  <c:v>7.5795237517852545</c:v>
                </c:pt>
                <c:pt idx="342">
                  <c:v>7.8302157240631329</c:v>
                </c:pt>
                <c:pt idx="343">
                  <c:v>8.0864138032588997</c:v>
                </c:pt>
                <c:pt idx="344">
                  <c:v>8.3480434122171054</c:v>
                </c:pt>
                <c:pt idx="345">
                  <c:v>8.6150231362519811</c:v>
                </c:pt>
                <c:pt idx="346">
                  <c:v>8.8872641398376029</c:v>
                </c:pt>
                <c:pt idx="347">
                  <c:v>9.1646696036883384</c:v>
                </c:pt>
                <c:pt idx="348">
                  <c:v>9.4471341833269449</c:v>
                </c:pt>
                <c:pt idx="349">
                  <c:v>9.734543490273964</c:v>
                </c:pt>
                <c:pt idx="350">
                  <c:v>10.0267735971173</c:v>
                </c:pt>
                <c:pt idx="351">
                  <c:v>10.323690567779261</c:v>
                </c:pt>
                <c:pt idx="352">
                  <c:v>10.625150014379185</c:v>
                </c:pt>
                <c:pt idx="353">
                  <c:v>10.930996682196096</c:v>
                </c:pt>
                <c:pt idx="354">
                  <c:v>11.241064064263298</c:v>
                </c:pt>
                <c:pt idx="355">
                  <c:v>11.55517404724255</c:v>
                </c:pt>
                <c:pt idx="356">
                  <c:v>11.873136590259666</c:v>
                </c:pt>
                <c:pt idx="357">
                  <c:v>12.194749438434389</c:v>
                </c:pt>
                <c:pt idx="358">
                  <c:v>12.519797872907551</c:v>
                </c:pt>
                <c:pt idx="359">
                  <c:v>12.848054499146851</c:v>
                </c:pt>
                <c:pt idx="360">
                  <c:v>13.179279075378844</c:v>
                </c:pt>
                <c:pt idx="361">
                  <c:v>13.513218382967063</c:v>
                </c:pt>
                <c:pt idx="362">
                  <c:v>13.849606140541031</c:v>
                </c:pt>
                <c:pt idx="363">
                  <c:v>14.188162963674227</c:v>
                </c:pt>
                <c:pt idx="364">
                  <c:v>14.528596371850387</c:v>
                </c:pt>
                <c:pt idx="365">
                  <c:v>14.870600844314801</c:v>
                </c:pt>
                <c:pt idx="366">
                  <c:v>15.213857926505494</c:v>
                </c:pt>
                <c:pt idx="367">
                  <c:v>15.558036388450418</c:v>
                </c:pt>
                <c:pt idx="368">
                  <c:v>15.902792436522311</c:v>
                </c:pt>
                <c:pt idx="369">
                  <c:v>16.247769979746273</c:v>
                </c:pt>
                <c:pt idx="370">
                  <c:v>16.592600951732365</c:v>
                </c:pt>
                <c:pt idx="371">
                  <c:v>16.936905689069999</c:v>
                </c:pt>
                <c:pt idx="372">
                  <c:v>17.280293366876769</c:v>
                </c:pt>
                <c:pt idx="373">
                  <c:v>17.622362491946411</c:v>
                </c:pt>
                <c:pt idx="374">
                  <c:v>17.962701453707236</c:v>
                </c:pt>
                <c:pt idx="375">
                  <c:v>18.300889132984214</c:v>
                </c:pt>
                <c:pt idx="376">
                  <c:v>18.636495568239724</c:v>
                </c:pt>
                <c:pt idx="377">
                  <c:v>18.969082678745401</c:v>
                </c:pt>
                <c:pt idx="378">
                  <c:v>19.298205043817717</c:v>
                </c:pt>
                <c:pt idx="379">
                  <c:v>19.62341073695174</c:v>
                </c:pt>
                <c:pt idx="380">
                  <c:v>19.94424221341075</c:v>
                </c:pt>
                <c:pt idx="381">
                  <c:v>20.260237249463934</c:v>
                </c:pt>
                <c:pt idx="382">
                  <c:v>20.570929931200286</c:v>
                </c:pt>
                <c:pt idx="383">
                  <c:v>20.875851690497662</c:v>
                </c:pt>
                <c:pt idx="384">
                  <c:v>21.174532385408884</c:v>
                </c:pt>
                <c:pt idx="385">
                  <c:v>21.466501421933536</c:v>
                </c:pt>
                <c:pt idx="386">
                  <c:v>21.751288913822496</c:v>
                </c:pt>
                <c:pt idx="387">
                  <c:v>22.028426876697608</c:v>
                </c:pt>
                <c:pt idx="388">
                  <c:v>22.297450452633321</c:v>
                </c:pt>
                <c:pt idx="389">
                  <c:v>22.557899160891257</c:v>
                </c:pt>
                <c:pt idx="390">
                  <c:v>22.809318170346756</c:v>
                </c:pt>
                <c:pt idx="391">
                  <c:v>23.051259588854446</c:v>
                </c:pt>
                <c:pt idx="392">
                  <c:v>23.283283764602835</c:v>
                </c:pt>
                <c:pt idx="393">
                  <c:v>23.50496059426386</c:v>
                </c:pt>
                <c:pt idx="394">
                  <c:v>23.71587083260362</c:v>
                </c:pt>
                <c:pt idx="395">
                  <c:v>23.915607398044031</c:v>
                </c:pt>
                <c:pt idx="396">
                  <c:v>24.103776668541663</c:v>
                </c:pt>
                <c:pt idx="397">
                  <c:v>24.279999762072805</c:v>
                </c:pt>
                <c:pt idx="398">
                  <c:v>24.443913795918178</c:v>
                </c:pt>
                <c:pt idx="399">
                  <c:v>24.595173118941595</c:v>
                </c:pt>
                <c:pt idx="400">
                  <c:v>24.733450511040942</c:v>
                </c:pt>
                <c:pt idx="401">
                  <c:v>24.858438343989043</c:v>
                </c:pt>
                <c:pt idx="402">
                  <c:v>24.969849697966552</c:v>
                </c:pt>
                <c:pt idx="403">
                  <c:v>25.067419428174546</c:v>
                </c:pt>
                <c:pt idx="404">
                  <c:v>25.150905176079888</c:v>
                </c:pt>
                <c:pt idx="405">
                  <c:v>25.220088320011428</c:v>
                </c:pt>
                <c:pt idx="406">
                  <c:v>25.274774860040448</c:v>
                </c:pt>
                <c:pt idx="407">
                  <c:v>25.314796232330554</c:v>
                </c:pt>
                <c:pt idx="408">
                  <c:v>25.340010048415081</c:v>
                </c:pt>
                <c:pt idx="409">
                  <c:v>25.350300755168107</c:v>
                </c:pt>
                <c:pt idx="410">
                  <c:v>25.345580211593532</c:v>
                </c:pt>
                <c:pt idx="411">
                  <c:v>25.325788178901398</c:v>
                </c:pt>
                <c:pt idx="412">
                  <c:v>25.290892720750847</c:v>
                </c:pt>
                <c:pt idx="413">
                  <c:v>25.240890510952294</c:v>
                </c:pt>
                <c:pt idx="414">
                  <c:v>25.175807046357324</c:v>
                </c:pt>
                <c:pt idx="415">
                  <c:v>25.095696763127307</c:v>
                </c:pt>
                <c:pt idx="416">
                  <c:v>25.000643055038552</c:v>
                </c:pt>
                <c:pt idx="417">
                  <c:v>24.890758192968583</c:v>
                </c:pt>
                <c:pt idx="418">
                  <c:v>24.766183145204526</c:v>
                </c:pt>
                <c:pt idx="419">
                  <c:v>24.627087298702968</c:v>
                </c:pt>
                <c:pt idx="420">
                  <c:v>24.473668081950514</c:v>
                </c:pt>
                <c:pt idx="421">
                  <c:v>24.306150490557595</c:v>
                </c:pt>
                <c:pt idx="422">
                  <c:v>24.124786517224493</c:v>
                </c:pt>
                <c:pt idx="423">
                  <c:v>23.929854488210253</c:v>
                </c:pt>
                <c:pt idx="424">
                  <c:v>23.721658308896416</c:v>
                </c:pt>
                <c:pt idx="425">
                  <c:v>23.500526621530668</c:v>
                </c:pt>
                <c:pt idx="426">
                  <c:v>23.266811878653918</c:v>
                </c:pt>
                <c:pt idx="427">
                  <c:v>23.020889336156834</c:v>
                </c:pt>
                <c:pt idx="428">
                  <c:v>22.763155970317683</c:v>
                </c:pt>
                <c:pt idx="429">
                  <c:v>22.494029323533344</c:v>
                </c:pt>
                <c:pt idx="430">
                  <c:v>22.213946283809136</c:v>
                </c:pt>
                <c:pt idx="431">
                  <c:v>21.923361803456743</c:v>
                </c:pt>
                <c:pt idx="432">
                  <c:v>21.622747562587115</c:v>
                </c:pt>
                <c:pt idx="433">
                  <c:v>21.312590583400251</c:v>
                </c:pt>
                <c:pt idx="434">
                  <c:v>20.993391801387467</c:v>
                </c:pt>
                <c:pt idx="435">
                  <c:v>20.66566459978436</c:v>
                </c:pt>
                <c:pt idx="436">
                  <c:v>20.329933313718129</c:v>
                </c:pt>
                <c:pt idx="437">
                  <c:v>19.986731710645529</c:v>
                </c:pt>
                <c:pt idx="438">
                  <c:v>19.636601453689792</c:v>
                </c:pt>
                <c:pt idx="439">
                  <c:v>19.280090554537132</c:v>
                </c:pt>
                <c:pt idx="440">
                  <c:v>18.91775182253912</c:v>
                </c:pt>
                <c:pt idx="441">
                  <c:v>18.55014131658077</c:v>
                </c:pt>
                <c:pt idx="442">
                  <c:v>18.177816806238987</c:v>
                </c:pt>
                <c:pt idx="443">
                  <c:v>17.80133624857136</c:v>
                </c:pt>
                <c:pt idx="444">
                  <c:v>17.421256286743485</c:v>
                </c:pt>
                <c:pt idx="445">
                  <c:v>17.038130776506705</c:v>
                </c:pt>
                <c:pt idx="446">
                  <c:v>16.652509346273803</c:v>
                </c:pt>
                <c:pt idx="447">
                  <c:v>16.264935996341457</c:v>
                </c:pt>
                <c:pt idx="448">
                  <c:v>15.875947742460644</c:v>
                </c:pt>
                <c:pt idx="449">
                  <c:v>15.486073308677996</c:v>
                </c:pt>
                <c:pt idx="450">
                  <c:v>15.095831874036129</c:v>
                </c:pt>
                <c:pt idx="451">
                  <c:v>14.705731877336586</c:v>
                </c:pt>
                <c:pt idx="452">
                  <c:v>14.316269883808378</c:v>
                </c:pt>
                <c:pt idx="453">
                  <c:v>13.927929517223809</c:v>
                </c:pt>
                <c:pt idx="454">
                  <c:v>13.541180460392322</c:v>
                </c:pt>
                <c:pt idx="455">
                  <c:v>13.156477526790214</c:v>
                </c:pt>
                <c:pt idx="456">
                  <c:v>12.774259805519945</c:v>
                </c:pt>
                <c:pt idx="457">
                  <c:v>12.394949881436506</c:v>
                </c:pt>
                <c:pt idx="458">
                  <c:v>12.018953131815925</c:v>
                </c:pt>
                <c:pt idx="459">
                  <c:v>11.646657100585664</c:v>
                </c:pt>
                <c:pt idx="460">
                  <c:v>11.278430950664383</c:v>
                </c:pt>
                <c:pt idx="461">
                  <c:v>10.914624994589783</c:v>
                </c:pt>
                <c:pt idx="462">
                  <c:v>10.555570303218904</c:v>
                </c:pt>
                <c:pt idx="463">
                  <c:v>10.201578391870861</c:v>
                </c:pt>
                <c:pt idx="464">
                  <c:v>9.8529409829730987</c:v>
                </c:pt>
                <c:pt idx="465">
                  <c:v>9.5099298438636328</c:v>
                </c:pt>
                <c:pt idx="466">
                  <c:v>9.1727966981029372</c:v>
                </c:pt>
                <c:pt idx="467">
                  <c:v>8.8417732083356313</c:v>
                </c:pt>
                <c:pt idx="468">
                  <c:v>8.5170710284206521</c:v>
                </c:pt>
                <c:pt idx="469">
                  <c:v>8.1988819223333849</c:v>
                </c:pt>
                <c:pt idx="470">
                  <c:v>7.8873779470442917</c:v>
                </c:pt>
                <c:pt idx="471">
                  <c:v>7.5827116963885155</c:v>
                </c:pt>
                <c:pt idx="472">
                  <c:v>7.2850166027436627</c:v>
                </c:pt>
                <c:pt idx="473">
                  <c:v>6.9944072931398606</c:v>
                </c:pt>
                <c:pt idx="474">
                  <c:v>6.7109799962925578</c:v>
                </c:pt>
                <c:pt idx="475">
                  <c:v>6.4348129969903809</c:v>
                </c:pt>
                <c:pt idx="476">
                  <c:v>6.1659671340202298</c:v>
                </c:pt>
                <c:pt idx="477">
                  <c:v>5.9044863379175609</c:v>
                </c:pt>
                <c:pt idx="478">
                  <c:v>5.6503982046730821</c:v>
                </c:pt>
                <c:pt idx="479">
                  <c:v>5.4037146015507282</c:v>
                </c:pt>
                <c:pt idx="480">
                  <c:v>5.164432301143453</c:v>
                </c:pt>
                <c:pt idx="481">
                  <c:v>4.932533639856894</c:v>
                </c:pt>
                <c:pt idx="482">
                  <c:v>4.7079871970142779</c:v>
                </c:pt>
                <c:pt idx="483">
                  <c:v>4.4907484908630648</c:v>
                </c:pt>
                <c:pt idx="484">
                  <c:v>4.2807606878443645</c:v>
                </c:pt>
                <c:pt idx="485">
                  <c:v>4.0779553215657991</c:v>
                </c:pt>
                <c:pt idx="486">
                  <c:v>3.8822530180675705</c:v>
                </c:pt>
                <c:pt idx="487">
                  <c:v>3.6935642240656072</c:v>
                </c:pt>
                <c:pt idx="488">
                  <c:v>3.511789935017215</c:v>
                </c:pt>
                <c:pt idx="489">
                  <c:v>3.3368224200059688</c:v>
                </c:pt>
                <c:pt idx="490">
                  <c:v>3.1685459405885492</c:v>
                </c:pt>
                <c:pt idx="491">
                  <c:v>3.0068374609454969</c:v>
                </c:pt>
                <c:pt idx="492">
                  <c:v>2.8515673468257141</c:v>
                </c:pt>
                <c:pt idx="493">
                  <c:v>2.7026000509735413</c:v>
                </c:pt>
                <c:pt idx="494">
                  <c:v>2.5597947829117764</c:v>
                </c:pt>
                <c:pt idx="495">
                  <c:v>2.4230061611313389</c:v>
                </c:pt>
                <c:pt idx="496">
                  <c:v>2.2920848459338421</c:v>
                </c:pt>
                <c:pt idx="497">
                  <c:v>2.1668781513901569</c:v>
                </c:pt>
                <c:pt idx="498">
                  <c:v>2.0472306349929315</c:v>
                </c:pt>
                <c:pt idx="499">
                  <c:v>1.9329846638483472</c:v>
                </c:pt>
                <c:pt idx="500">
                  <c:v>1.823980956380963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7F6-490B-BFCC-C5A537C30CE2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Carbon!$D$12:$D$512</c:f>
              <c:numCache>
                <c:formatCode>General</c:formatCode>
                <c:ptCount val="501"/>
                <c:pt idx="0">
                  <c:v>544.06147723742947</c:v>
                </c:pt>
                <c:pt idx="1">
                  <c:v>544.01147723742952</c:v>
                </c:pt>
                <c:pt idx="2">
                  <c:v>543.96147723742956</c:v>
                </c:pt>
                <c:pt idx="3">
                  <c:v>543.91147723742961</c:v>
                </c:pt>
                <c:pt idx="4">
                  <c:v>543.86147723742943</c:v>
                </c:pt>
                <c:pt idx="5">
                  <c:v>543.81147723742947</c:v>
                </c:pt>
                <c:pt idx="6">
                  <c:v>543.76147723742952</c:v>
                </c:pt>
                <c:pt idx="7">
                  <c:v>543.71147723742956</c:v>
                </c:pt>
                <c:pt idx="8">
                  <c:v>543.66147723742961</c:v>
                </c:pt>
                <c:pt idx="9">
                  <c:v>543.61147723742943</c:v>
                </c:pt>
                <c:pt idx="10">
                  <c:v>543.56147723742947</c:v>
                </c:pt>
                <c:pt idx="11">
                  <c:v>543.51147723743043</c:v>
                </c:pt>
                <c:pt idx="12">
                  <c:v>543.46147723743047</c:v>
                </c:pt>
                <c:pt idx="13">
                  <c:v>543.41147723743052</c:v>
                </c:pt>
                <c:pt idx="14">
                  <c:v>543.36147723743056</c:v>
                </c:pt>
                <c:pt idx="15">
                  <c:v>543.31147723743061</c:v>
                </c:pt>
                <c:pt idx="16">
                  <c:v>543.26147723743043</c:v>
                </c:pt>
                <c:pt idx="17">
                  <c:v>543.21147723743047</c:v>
                </c:pt>
                <c:pt idx="18">
                  <c:v>543.16147723743052</c:v>
                </c:pt>
                <c:pt idx="19">
                  <c:v>543.11147723743056</c:v>
                </c:pt>
                <c:pt idx="20">
                  <c:v>543.06147723743061</c:v>
                </c:pt>
                <c:pt idx="21">
                  <c:v>543.01147723743043</c:v>
                </c:pt>
                <c:pt idx="22">
                  <c:v>542.96147723743047</c:v>
                </c:pt>
                <c:pt idx="23">
                  <c:v>542.91147723743052</c:v>
                </c:pt>
                <c:pt idx="24">
                  <c:v>542.86147723743056</c:v>
                </c:pt>
                <c:pt idx="25">
                  <c:v>542.81147723743061</c:v>
                </c:pt>
                <c:pt idx="26">
                  <c:v>542.76147723743043</c:v>
                </c:pt>
                <c:pt idx="27">
                  <c:v>542.71147723743047</c:v>
                </c:pt>
                <c:pt idx="28">
                  <c:v>542.66147723743052</c:v>
                </c:pt>
                <c:pt idx="29">
                  <c:v>542.61147723743056</c:v>
                </c:pt>
                <c:pt idx="30">
                  <c:v>542.56147723743061</c:v>
                </c:pt>
                <c:pt idx="31">
                  <c:v>542.51147723743043</c:v>
                </c:pt>
                <c:pt idx="32">
                  <c:v>542.46147723743047</c:v>
                </c:pt>
                <c:pt idx="33">
                  <c:v>542.41147723743143</c:v>
                </c:pt>
                <c:pt idx="34">
                  <c:v>542.36147723743147</c:v>
                </c:pt>
                <c:pt idx="35">
                  <c:v>542.31147723743152</c:v>
                </c:pt>
                <c:pt idx="36">
                  <c:v>542.26147723743156</c:v>
                </c:pt>
                <c:pt idx="37">
                  <c:v>542.21147723743161</c:v>
                </c:pt>
                <c:pt idx="38">
                  <c:v>542.16147723743143</c:v>
                </c:pt>
                <c:pt idx="39">
                  <c:v>542.11147723743147</c:v>
                </c:pt>
                <c:pt idx="40">
                  <c:v>542.06147723743152</c:v>
                </c:pt>
                <c:pt idx="41">
                  <c:v>542.01147723743156</c:v>
                </c:pt>
                <c:pt idx="42">
                  <c:v>541.96147723743161</c:v>
                </c:pt>
                <c:pt idx="43">
                  <c:v>541.91147723743143</c:v>
                </c:pt>
                <c:pt idx="44">
                  <c:v>541.86147723743147</c:v>
                </c:pt>
                <c:pt idx="45">
                  <c:v>541.81147723743152</c:v>
                </c:pt>
                <c:pt idx="46">
                  <c:v>541.76147723743156</c:v>
                </c:pt>
                <c:pt idx="47">
                  <c:v>541.71147723743161</c:v>
                </c:pt>
                <c:pt idx="48">
                  <c:v>541.66147723743143</c:v>
                </c:pt>
                <c:pt idx="49">
                  <c:v>541.61147723743147</c:v>
                </c:pt>
                <c:pt idx="50">
                  <c:v>541.56147723743152</c:v>
                </c:pt>
                <c:pt idx="51">
                  <c:v>541.51147723743156</c:v>
                </c:pt>
                <c:pt idx="52">
                  <c:v>541.46147723743161</c:v>
                </c:pt>
                <c:pt idx="53">
                  <c:v>541.41147723743143</c:v>
                </c:pt>
                <c:pt idx="54">
                  <c:v>541.36147723743147</c:v>
                </c:pt>
                <c:pt idx="55">
                  <c:v>541.31147723743243</c:v>
                </c:pt>
                <c:pt idx="56">
                  <c:v>541.26147723743247</c:v>
                </c:pt>
                <c:pt idx="57">
                  <c:v>541.21147723743252</c:v>
                </c:pt>
                <c:pt idx="58">
                  <c:v>541.16147723743256</c:v>
                </c:pt>
                <c:pt idx="59">
                  <c:v>541.11147723743261</c:v>
                </c:pt>
                <c:pt idx="60">
                  <c:v>541.06147723743243</c:v>
                </c:pt>
                <c:pt idx="61">
                  <c:v>541.01147723743247</c:v>
                </c:pt>
                <c:pt idx="62">
                  <c:v>540.96147723743252</c:v>
                </c:pt>
                <c:pt idx="63">
                  <c:v>540.91147723743256</c:v>
                </c:pt>
                <c:pt idx="64">
                  <c:v>540.86147723743261</c:v>
                </c:pt>
                <c:pt idx="65">
                  <c:v>540.81147723743243</c:v>
                </c:pt>
                <c:pt idx="66">
                  <c:v>540.76147723743247</c:v>
                </c:pt>
                <c:pt idx="67">
                  <c:v>540.71147723743252</c:v>
                </c:pt>
                <c:pt idx="68">
                  <c:v>540.66147723743256</c:v>
                </c:pt>
                <c:pt idx="69">
                  <c:v>540.61147723743261</c:v>
                </c:pt>
                <c:pt idx="70">
                  <c:v>540.56147723743243</c:v>
                </c:pt>
                <c:pt idx="71">
                  <c:v>540.51147723743247</c:v>
                </c:pt>
                <c:pt idx="72">
                  <c:v>540.46147723743252</c:v>
                </c:pt>
                <c:pt idx="73">
                  <c:v>540.41147723743256</c:v>
                </c:pt>
                <c:pt idx="74">
                  <c:v>540.36147723743261</c:v>
                </c:pt>
                <c:pt idx="75">
                  <c:v>540.31147723743243</c:v>
                </c:pt>
                <c:pt idx="76">
                  <c:v>540.26147723743247</c:v>
                </c:pt>
                <c:pt idx="77">
                  <c:v>540.21147723743343</c:v>
                </c:pt>
                <c:pt idx="78">
                  <c:v>540.16147723743347</c:v>
                </c:pt>
                <c:pt idx="79">
                  <c:v>540.11147723743352</c:v>
                </c:pt>
                <c:pt idx="80">
                  <c:v>540.06147723743356</c:v>
                </c:pt>
                <c:pt idx="81">
                  <c:v>540.01147723743361</c:v>
                </c:pt>
                <c:pt idx="82">
                  <c:v>539.96147723743343</c:v>
                </c:pt>
                <c:pt idx="83">
                  <c:v>539.91147723743347</c:v>
                </c:pt>
                <c:pt idx="84">
                  <c:v>539.86147723743352</c:v>
                </c:pt>
                <c:pt idx="85">
                  <c:v>539.81147723743356</c:v>
                </c:pt>
                <c:pt idx="86">
                  <c:v>539.76147723743361</c:v>
                </c:pt>
                <c:pt idx="87">
                  <c:v>539.71147723743343</c:v>
                </c:pt>
                <c:pt idx="88">
                  <c:v>539.66147723743347</c:v>
                </c:pt>
                <c:pt idx="89">
                  <c:v>539.61147723743352</c:v>
                </c:pt>
                <c:pt idx="90">
                  <c:v>539.56147723743356</c:v>
                </c:pt>
                <c:pt idx="91">
                  <c:v>539.51147723743361</c:v>
                </c:pt>
                <c:pt idx="92">
                  <c:v>539.46147723743343</c:v>
                </c:pt>
                <c:pt idx="93">
                  <c:v>539.41147723743347</c:v>
                </c:pt>
                <c:pt idx="94">
                  <c:v>539.36147723743352</c:v>
                </c:pt>
                <c:pt idx="95">
                  <c:v>539.31147723743356</c:v>
                </c:pt>
                <c:pt idx="96">
                  <c:v>539.26147723743361</c:v>
                </c:pt>
                <c:pt idx="97">
                  <c:v>539.21147723743343</c:v>
                </c:pt>
                <c:pt idx="98">
                  <c:v>539.16147723743347</c:v>
                </c:pt>
                <c:pt idx="99">
                  <c:v>539.11147723743443</c:v>
                </c:pt>
                <c:pt idx="100">
                  <c:v>539.06147723743447</c:v>
                </c:pt>
                <c:pt idx="101">
                  <c:v>539.01147723743452</c:v>
                </c:pt>
                <c:pt idx="102">
                  <c:v>538.96147723743456</c:v>
                </c:pt>
                <c:pt idx="103">
                  <c:v>538.91147723743461</c:v>
                </c:pt>
                <c:pt idx="104">
                  <c:v>538.86147723743443</c:v>
                </c:pt>
                <c:pt idx="105">
                  <c:v>538.81147723743447</c:v>
                </c:pt>
                <c:pt idx="106">
                  <c:v>538.76147723743452</c:v>
                </c:pt>
                <c:pt idx="107">
                  <c:v>538.71147723743456</c:v>
                </c:pt>
                <c:pt idx="108">
                  <c:v>538.66147723743461</c:v>
                </c:pt>
                <c:pt idx="109">
                  <c:v>538.61147723743443</c:v>
                </c:pt>
                <c:pt idx="110">
                  <c:v>538.56147723743447</c:v>
                </c:pt>
                <c:pt idx="111">
                  <c:v>538.51147723743452</c:v>
                </c:pt>
                <c:pt idx="112">
                  <c:v>538.46147723743456</c:v>
                </c:pt>
                <c:pt idx="113">
                  <c:v>538.41147723743461</c:v>
                </c:pt>
                <c:pt idx="114">
                  <c:v>538.36147723743443</c:v>
                </c:pt>
                <c:pt idx="115">
                  <c:v>538.31147723743447</c:v>
                </c:pt>
                <c:pt idx="116">
                  <c:v>538.26147723743452</c:v>
                </c:pt>
                <c:pt idx="117">
                  <c:v>538.21147723743456</c:v>
                </c:pt>
                <c:pt idx="118">
                  <c:v>538.16147723743461</c:v>
                </c:pt>
                <c:pt idx="119">
                  <c:v>538.11147723743443</c:v>
                </c:pt>
                <c:pt idx="120">
                  <c:v>538.06147723743447</c:v>
                </c:pt>
                <c:pt idx="121">
                  <c:v>538.01147723743543</c:v>
                </c:pt>
                <c:pt idx="122">
                  <c:v>537.96147723743547</c:v>
                </c:pt>
                <c:pt idx="123">
                  <c:v>537.91147723743552</c:v>
                </c:pt>
                <c:pt idx="124">
                  <c:v>537.86147723743557</c:v>
                </c:pt>
                <c:pt idx="125">
                  <c:v>537.81147723743561</c:v>
                </c:pt>
                <c:pt idx="126">
                  <c:v>537.76147723743543</c:v>
                </c:pt>
                <c:pt idx="127">
                  <c:v>537.71147723743547</c:v>
                </c:pt>
                <c:pt idx="128">
                  <c:v>537.66147723743552</c:v>
                </c:pt>
                <c:pt idx="129">
                  <c:v>537.61147723743557</c:v>
                </c:pt>
                <c:pt idx="130">
                  <c:v>537.56147723743561</c:v>
                </c:pt>
                <c:pt idx="131">
                  <c:v>537.51147723743543</c:v>
                </c:pt>
                <c:pt idx="132">
                  <c:v>537.46147723743547</c:v>
                </c:pt>
                <c:pt idx="133">
                  <c:v>537.41147723743552</c:v>
                </c:pt>
                <c:pt idx="134">
                  <c:v>537.36147723743557</c:v>
                </c:pt>
                <c:pt idx="135">
                  <c:v>537.31147723743561</c:v>
                </c:pt>
                <c:pt idx="136">
                  <c:v>537.26147723743543</c:v>
                </c:pt>
                <c:pt idx="137">
                  <c:v>537.21147723743547</c:v>
                </c:pt>
                <c:pt idx="138">
                  <c:v>537.16147723743552</c:v>
                </c:pt>
                <c:pt idx="139">
                  <c:v>537.11147723743557</c:v>
                </c:pt>
                <c:pt idx="140">
                  <c:v>537.06147723743561</c:v>
                </c:pt>
                <c:pt idx="141">
                  <c:v>537.01147723743543</c:v>
                </c:pt>
                <c:pt idx="142">
                  <c:v>536.96147723743547</c:v>
                </c:pt>
                <c:pt idx="143">
                  <c:v>536.91147723743643</c:v>
                </c:pt>
                <c:pt idx="144">
                  <c:v>536.86147723743647</c:v>
                </c:pt>
                <c:pt idx="145">
                  <c:v>536.81147723743652</c:v>
                </c:pt>
                <c:pt idx="146">
                  <c:v>536.76147723743657</c:v>
                </c:pt>
                <c:pt idx="147">
                  <c:v>536.71147723743661</c:v>
                </c:pt>
                <c:pt idx="148">
                  <c:v>536.66147723743643</c:v>
                </c:pt>
                <c:pt idx="149">
                  <c:v>536.61147723743647</c:v>
                </c:pt>
                <c:pt idx="150">
                  <c:v>536.56147723743652</c:v>
                </c:pt>
                <c:pt idx="151">
                  <c:v>536.51147723743657</c:v>
                </c:pt>
                <c:pt idx="152">
                  <c:v>536.46147723743661</c:v>
                </c:pt>
                <c:pt idx="153">
                  <c:v>536.41147723743643</c:v>
                </c:pt>
                <c:pt idx="154">
                  <c:v>536.36147723743647</c:v>
                </c:pt>
                <c:pt idx="155">
                  <c:v>536.31147723743652</c:v>
                </c:pt>
                <c:pt idx="156">
                  <c:v>536.26147723743657</c:v>
                </c:pt>
                <c:pt idx="157">
                  <c:v>536.21147723743661</c:v>
                </c:pt>
                <c:pt idx="158">
                  <c:v>536.16147723743643</c:v>
                </c:pt>
                <c:pt idx="159">
                  <c:v>536.11147723743647</c:v>
                </c:pt>
                <c:pt idx="160">
                  <c:v>536.06147723743652</c:v>
                </c:pt>
                <c:pt idx="161">
                  <c:v>536.01147723743657</c:v>
                </c:pt>
                <c:pt idx="162">
                  <c:v>535.96147723743661</c:v>
                </c:pt>
                <c:pt idx="163">
                  <c:v>535.91147723743643</c:v>
                </c:pt>
                <c:pt idx="164">
                  <c:v>535.86147723743647</c:v>
                </c:pt>
                <c:pt idx="165">
                  <c:v>535.81147723743743</c:v>
                </c:pt>
                <c:pt idx="166">
                  <c:v>535.76147723743748</c:v>
                </c:pt>
                <c:pt idx="167">
                  <c:v>535.71147723743752</c:v>
                </c:pt>
                <c:pt idx="168">
                  <c:v>535.66147723743757</c:v>
                </c:pt>
                <c:pt idx="169">
                  <c:v>535.61147723743761</c:v>
                </c:pt>
                <c:pt idx="170">
                  <c:v>535.56147723743743</c:v>
                </c:pt>
                <c:pt idx="171">
                  <c:v>535.51147723743748</c:v>
                </c:pt>
                <c:pt idx="172">
                  <c:v>535.46147723743752</c:v>
                </c:pt>
                <c:pt idx="173">
                  <c:v>535.41147723743757</c:v>
                </c:pt>
                <c:pt idx="174">
                  <c:v>535.36147723743761</c:v>
                </c:pt>
                <c:pt idx="175">
                  <c:v>535.31147723743743</c:v>
                </c:pt>
                <c:pt idx="176">
                  <c:v>535.26147723743748</c:v>
                </c:pt>
                <c:pt idx="177">
                  <c:v>535.21147723743752</c:v>
                </c:pt>
                <c:pt idx="178">
                  <c:v>535.16147723743757</c:v>
                </c:pt>
                <c:pt idx="179">
                  <c:v>535.11147723743761</c:v>
                </c:pt>
                <c:pt idx="180">
                  <c:v>535.06147723743743</c:v>
                </c:pt>
                <c:pt idx="181">
                  <c:v>535.01147723743748</c:v>
                </c:pt>
                <c:pt idx="182">
                  <c:v>534.96147723743752</c:v>
                </c:pt>
                <c:pt idx="183">
                  <c:v>534.91147723743757</c:v>
                </c:pt>
                <c:pt idx="184">
                  <c:v>534.86147723743761</c:v>
                </c:pt>
                <c:pt idx="185">
                  <c:v>534.81147723743743</c:v>
                </c:pt>
                <c:pt idx="186">
                  <c:v>534.76147723743748</c:v>
                </c:pt>
                <c:pt idx="187">
                  <c:v>534.71147723743843</c:v>
                </c:pt>
                <c:pt idx="188">
                  <c:v>534.66147723743848</c:v>
                </c:pt>
                <c:pt idx="189">
                  <c:v>534.61147723743852</c:v>
                </c:pt>
                <c:pt idx="190">
                  <c:v>534.56147723743857</c:v>
                </c:pt>
                <c:pt idx="191">
                  <c:v>534.51147723743861</c:v>
                </c:pt>
                <c:pt idx="192">
                  <c:v>534.46147723743843</c:v>
                </c:pt>
                <c:pt idx="193">
                  <c:v>534.41147723743848</c:v>
                </c:pt>
                <c:pt idx="194">
                  <c:v>534.36147723743852</c:v>
                </c:pt>
                <c:pt idx="195">
                  <c:v>534.31147723743857</c:v>
                </c:pt>
                <c:pt idx="196">
                  <c:v>534.26147723743861</c:v>
                </c:pt>
                <c:pt idx="197">
                  <c:v>534.21147723743843</c:v>
                </c:pt>
                <c:pt idx="198">
                  <c:v>534.16147723743848</c:v>
                </c:pt>
                <c:pt idx="199">
                  <c:v>534.11147723743852</c:v>
                </c:pt>
                <c:pt idx="200">
                  <c:v>534.06147723743857</c:v>
                </c:pt>
                <c:pt idx="201">
                  <c:v>534.01147723743861</c:v>
                </c:pt>
                <c:pt idx="202">
                  <c:v>533.96147723743843</c:v>
                </c:pt>
                <c:pt idx="203">
                  <c:v>533.91147723743848</c:v>
                </c:pt>
                <c:pt idx="204">
                  <c:v>533.86147723743852</c:v>
                </c:pt>
                <c:pt idx="205">
                  <c:v>533.81147723743857</c:v>
                </c:pt>
                <c:pt idx="206">
                  <c:v>533.76147723743861</c:v>
                </c:pt>
                <c:pt idx="207">
                  <c:v>533.71147723743843</c:v>
                </c:pt>
                <c:pt idx="208">
                  <c:v>533.66147723743848</c:v>
                </c:pt>
                <c:pt idx="209">
                  <c:v>533.61147723743943</c:v>
                </c:pt>
                <c:pt idx="210">
                  <c:v>533.56147723743948</c:v>
                </c:pt>
                <c:pt idx="211">
                  <c:v>533.51147723743952</c:v>
                </c:pt>
                <c:pt idx="212">
                  <c:v>533.46147723743957</c:v>
                </c:pt>
                <c:pt idx="213">
                  <c:v>533.41147723743961</c:v>
                </c:pt>
                <c:pt idx="214">
                  <c:v>533.36147723743943</c:v>
                </c:pt>
                <c:pt idx="215">
                  <c:v>533.31147723743948</c:v>
                </c:pt>
                <c:pt idx="216">
                  <c:v>533.26147723743952</c:v>
                </c:pt>
                <c:pt idx="217">
                  <c:v>533.21147723743957</c:v>
                </c:pt>
                <c:pt idx="218">
                  <c:v>533.16147723743961</c:v>
                </c:pt>
                <c:pt idx="219">
                  <c:v>533.11147723743943</c:v>
                </c:pt>
                <c:pt idx="220">
                  <c:v>533.06147723743948</c:v>
                </c:pt>
                <c:pt idx="221">
                  <c:v>533.01147723743952</c:v>
                </c:pt>
                <c:pt idx="222">
                  <c:v>532.96147723743957</c:v>
                </c:pt>
                <c:pt idx="223">
                  <c:v>532.91147723743961</c:v>
                </c:pt>
                <c:pt idx="224">
                  <c:v>532.86147723743943</c:v>
                </c:pt>
                <c:pt idx="225">
                  <c:v>532.81147723743948</c:v>
                </c:pt>
                <c:pt idx="226">
                  <c:v>532.76147723743952</c:v>
                </c:pt>
                <c:pt idx="227">
                  <c:v>532.71147723743957</c:v>
                </c:pt>
                <c:pt idx="228">
                  <c:v>532.66147723743961</c:v>
                </c:pt>
                <c:pt idx="229">
                  <c:v>532.61147723743943</c:v>
                </c:pt>
                <c:pt idx="230">
                  <c:v>532.56147723743948</c:v>
                </c:pt>
                <c:pt idx="231">
                  <c:v>532.51147723744043</c:v>
                </c:pt>
                <c:pt idx="232">
                  <c:v>532.46147723744048</c:v>
                </c:pt>
                <c:pt idx="233">
                  <c:v>532.41147723744052</c:v>
                </c:pt>
                <c:pt idx="234">
                  <c:v>532.36147723744057</c:v>
                </c:pt>
                <c:pt idx="235">
                  <c:v>532.31147723744061</c:v>
                </c:pt>
                <c:pt idx="236">
                  <c:v>532.26147723744043</c:v>
                </c:pt>
                <c:pt idx="237">
                  <c:v>532.21147723744048</c:v>
                </c:pt>
                <c:pt idx="238">
                  <c:v>532.16147723744052</c:v>
                </c:pt>
                <c:pt idx="239">
                  <c:v>532.11147723744057</c:v>
                </c:pt>
                <c:pt idx="240">
                  <c:v>532.06147723744061</c:v>
                </c:pt>
                <c:pt idx="241">
                  <c:v>532.01147723744043</c:v>
                </c:pt>
                <c:pt idx="242">
                  <c:v>531.96147723744048</c:v>
                </c:pt>
                <c:pt idx="243">
                  <c:v>531.91147723744052</c:v>
                </c:pt>
                <c:pt idx="244">
                  <c:v>531.86147723744057</c:v>
                </c:pt>
                <c:pt idx="245">
                  <c:v>531.81147723744061</c:v>
                </c:pt>
                <c:pt idx="246">
                  <c:v>531.76147723744043</c:v>
                </c:pt>
                <c:pt idx="247">
                  <c:v>531.71147723744048</c:v>
                </c:pt>
                <c:pt idx="248">
                  <c:v>531.66147723744052</c:v>
                </c:pt>
                <c:pt idx="249">
                  <c:v>531.61147723744057</c:v>
                </c:pt>
                <c:pt idx="250">
                  <c:v>531.56147723744061</c:v>
                </c:pt>
                <c:pt idx="251">
                  <c:v>531.51147723744043</c:v>
                </c:pt>
                <c:pt idx="252">
                  <c:v>531.46147723744048</c:v>
                </c:pt>
                <c:pt idx="253">
                  <c:v>531.41147723744143</c:v>
                </c:pt>
                <c:pt idx="254">
                  <c:v>531.36147723744148</c:v>
                </c:pt>
                <c:pt idx="255">
                  <c:v>531.31147723744152</c:v>
                </c:pt>
                <c:pt idx="256">
                  <c:v>531.26147723744157</c:v>
                </c:pt>
                <c:pt idx="257">
                  <c:v>531.21147723744161</c:v>
                </c:pt>
                <c:pt idx="258">
                  <c:v>531.16147723744143</c:v>
                </c:pt>
                <c:pt idx="259">
                  <c:v>531.11147723744148</c:v>
                </c:pt>
                <c:pt idx="260">
                  <c:v>531.06147723744152</c:v>
                </c:pt>
                <c:pt idx="261">
                  <c:v>531.01147723744157</c:v>
                </c:pt>
                <c:pt idx="262">
                  <c:v>530.96147723744161</c:v>
                </c:pt>
                <c:pt idx="263">
                  <c:v>530.91147723744143</c:v>
                </c:pt>
                <c:pt idx="264">
                  <c:v>530.86147723744148</c:v>
                </c:pt>
                <c:pt idx="265">
                  <c:v>530.81147723744152</c:v>
                </c:pt>
                <c:pt idx="266">
                  <c:v>530.76147723744157</c:v>
                </c:pt>
                <c:pt idx="267">
                  <c:v>530.71147723744161</c:v>
                </c:pt>
                <c:pt idx="268">
                  <c:v>530.66147723744143</c:v>
                </c:pt>
                <c:pt idx="269">
                  <c:v>530.61147723744148</c:v>
                </c:pt>
                <c:pt idx="270">
                  <c:v>530.56147723744152</c:v>
                </c:pt>
                <c:pt idx="271">
                  <c:v>530.51147723744157</c:v>
                </c:pt>
                <c:pt idx="272">
                  <c:v>530.46147723744161</c:v>
                </c:pt>
                <c:pt idx="273">
                  <c:v>530.41147723744143</c:v>
                </c:pt>
                <c:pt idx="274">
                  <c:v>530.36147723744148</c:v>
                </c:pt>
                <c:pt idx="275">
                  <c:v>530.31147723744243</c:v>
                </c:pt>
                <c:pt idx="276">
                  <c:v>530.26147723744248</c:v>
                </c:pt>
                <c:pt idx="277">
                  <c:v>530.21147723744252</c:v>
                </c:pt>
                <c:pt idx="278">
                  <c:v>530.16147723744257</c:v>
                </c:pt>
                <c:pt idx="279">
                  <c:v>530.11147723744261</c:v>
                </c:pt>
                <c:pt idx="280">
                  <c:v>530.06147723744243</c:v>
                </c:pt>
                <c:pt idx="281">
                  <c:v>530.01147723744248</c:v>
                </c:pt>
                <c:pt idx="282">
                  <c:v>529.96147723744252</c:v>
                </c:pt>
                <c:pt idx="283">
                  <c:v>529.91147723744257</c:v>
                </c:pt>
                <c:pt idx="284">
                  <c:v>529.86147723744261</c:v>
                </c:pt>
                <c:pt idx="285">
                  <c:v>529.81147723744243</c:v>
                </c:pt>
                <c:pt idx="286">
                  <c:v>529.76147723744248</c:v>
                </c:pt>
                <c:pt idx="287">
                  <c:v>529.71147723744252</c:v>
                </c:pt>
                <c:pt idx="288">
                  <c:v>529.66147723744257</c:v>
                </c:pt>
                <c:pt idx="289">
                  <c:v>529.61147723744261</c:v>
                </c:pt>
                <c:pt idx="290">
                  <c:v>529.56147723744243</c:v>
                </c:pt>
                <c:pt idx="291">
                  <c:v>529.51147723744248</c:v>
                </c:pt>
                <c:pt idx="292">
                  <c:v>529.46147723744252</c:v>
                </c:pt>
                <c:pt idx="293">
                  <c:v>529.41147723744257</c:v>
                </c:pt>
                <c:pt idx="294">
                  <c:v>529.36147723744261</c:v>
                </c:pt>
                <c:pt idx="295">
                  <c:v>529.31147723744243</c:v>
                </c:pt>
                <c:pt idx="296">
                  <c:v>529.26147723744248</c:v>
                </c:pt>
                <c:pt idx="297">
                  <c:v>529.21147723744343</c:v>
                </c:pt>
                <c:pt idx="298">
                  <c:v>529.16147723744348</c:v>
                </c:pt>
                <c:pt idx="299">
                  <c:v>529.11147723744352</c:v>
                </c:pt>
                <c:pt idx="300">
                  <c:v>529.06147723744357</c:v>
                </c:pt>
                <c:pt idx="301">
                  <c:v>529.01147723744361</c:v>
                </c:pt>
                <c:pt idx="302">
                  <c:v>528.96147723744343</c:v>
                </c:pt>
                <c:pt idx="303">
                  <c:v>528.91147723744348</c:v>
                </c:pt>
                <c:pt idx="304">
                  <c:v>528.86147723744352</c:v>
                </c:pt>
                <c:pt idx="305">
                  <c:v>528.81147723744357</c:v>
                </c:pt>
                <c:pt idx="306">
                  <c:v>528.76147723744361</c:v>
                </c:pt>
                <c:pt idx="307">
                  <c:v>528.71147723744343</c:v>
                </c:pt>
                <c:pt idx="308">
                  <c:v>528.66147723744348</c:v>
                </c:pt>
                <c:pt idx="309">
                  <c:v>528.61147723744352</c:v>
                </c:pt>
                <c:pt idx="310">
                  <c:v>528.56147723744357</c:v>
                </c:pt>
                <c:pt idx="311">
                  <c:v>528.51147723744361</c:v>
                </c:pt>
                <c:pt idx="312">
                  <c:v>528.46147723744343</c:v>
                </c:pt>
                <c:pt idx="313">
                  <c:v>528.41147723744348</c:v>
                </c:pt>
                <c:pt idx="314">
                  <c:v>528.36147723744352</c:v>
                </c:pt>
                <c:pt idx="315">
                  <c:v>528.31147723744357</c:v>
                </c:pt>
                <c:pt idx="316">
                  <c:v>528.26147723744361</c:v>
                </c:pt>
                <c:pt idx="317">
                  <c:v>528.21147723744343</c:v>
                </c:pt>
                <c:pt idx="318">
                  <c:v>528.16147723744348</c:v>
                </c:pt>
                <c:pt idx="319">
                  <c:v>528.11147723744443</c:v>
                </c:pt>
                <c:pt idx="320">
                  <c:v>528.06147723744448</c:v>
                </c:pt>
                <c:pt idx="321">
                  <c:v>528.01147723744452</c:v>
                </c:pt>
                <c:pt idx="322">
                  <c:v>527.96147723744457</c:v>
                </c:pt>
                <c:pt idx="323">
                  <c:v>527.91147723744461</c:v>
                </c:pt>
                <c:pt idx="324">
                  <c:v>527.86147723744443</c:v>
                </c:pt>
                <c:pt idx="325">
                  <c:v>527.81147723744448</c:v>
                </c:pt>
                <c:pt idx="326">
                  <c:v>527.76147723744452</c:v>
                </c:pt>
                <c:pt idx="327">
                  <c:v>527.71147723744457</c:v>
                </c:pt>
                <c:pt idx="328">
                  <c:v>527.66147723744461</c:v>
                </c:pt>
                <c:pt idx="329">
                  <c:v>527.61147723744443</c:v>
                </c:pt>
                <c:pt idx="330">
                  <c:v>527.56147723744448</c:v>
                </c:pt>
                <c:pt idx="331">
                  <c:v>527.51147723744452</c:v>
                </c:pt>
                <c:pt idx="332">
                  <c:v>527.46147723744457</c:v>
                </c:pt>
                <c:pt idx="333">
                  <c:v>527.41147723744461</c:v>
                </c:pt>
                <c:pt idx="334">
                  <c:v>527.36147723744443</c:v>
                </c:pt>
                <c:pt idx="335">
                  <c:v>527.31147723744448</c:v>
                </c:pt>
                <c:pt idx="336">
                  <c:v>527.26147723744452</c:v>
                </c:pt>
                <c:pt idx="337">
                  <c:v>527.21147723744457</c:v>
                </c:pt>
                <c:pt idx="338">
                  <c:v>527.16147723744461</c:v>
                </c:pt>
                <c:pt idx="339">
                  <c:v>527.11147723744443</c:v>
                </c:pt>
                <c:pt idx="340">
                  <c:v>527.06147723744448</c:v>
                </c:pt>
                <c:pt idx="341">
                  <c:v>527.01147723744543</c:v>
                </c:pt>
                <c:pt idx="342">
                  <c:v>526.96147723744548</c:v>
                </c:pt>
                <c:pt idx="343">
                  <c:v>526.91147723744552</c:v>
                </c:pt>
                <c:pt idx="344">
                  <c:v>526.86147723744557</c:v>
                </c:pt>
                <c:pt idx="345">
                  <c:v>526.81147723744562</c:v>
                </c:pt>
                <c:pt idx="346">
                  <c:v>526.76147723744543</c:v>
                </c:pt>
                <c:pt idx="347">
                  <c:v>526.71147723744548</c:v>
                </c:pt>
                <c:pt idx="348">
                  <c:v>526.66147723744552</c:v>
                </c:pt>
                <c:pt idx="349">
                  <c:v>526.61147723744557</c:v>
                </c:pt>
                <c:pt idx="350">
                  <c:v>526.56147723744562</c:v>
                </c:pt>
                <c:pt idx="351">
                  <c:v>526.51147723744543</c:v>
                </c:pt>
                <c:pt idx="352">
                  <c:v>526.46147723744548</c:v>
                </c:pt>
                <c:pt idx="353">
                  <c:v>526.41147723744552</c:v>
                </c:pt>
                <c:pt idx="354">
                  <c:v>526.36147723744557</c:v>
                </c:pt>
                <c:pt idx="355">
                  <c:v>526.31147723744562</c:v>
                </c:pt>
                <c:pt idx="356">
                  <c:v>526.26147723744543</c:v>
                </c:pt>
                <c:pt idx="357">
                  <c:v>526.21147723744548</c:v>
                </c:pt>
                <c:pt idx="358">
                  <c:v>526.16147723744552</c:v>
                </c:pt>
                <c:pt idx="359">
                  <c:v>526.11147723744557</c:v>
                </c:pt>
                <c:pt idx="360">
                  <c:v>526.06147723744562</c:v>
                </c:pt>
                <c:pt idx="361">
                  <c:v>526.01147723744543</c:v>
                </c:pt>
                <c:pt idx="362">
                  <c:v>525.96147723744548</c:v>
                </c:pt>
                <c:pt idx="363">
                  <c:v>525.91147723744643</c:v>
                </c:pt>
                <c:pt idx="364">
                  <c:v>525.86147723744648</c:v>
                </c:pt>
                <c:pt idx="365">
                  <c:v>525.81147723744652</c:v>
                </c:pt>
                <c:pt idx="366">
                  <c:v>525.76147723744657</c:v>
                </c:pt>
                <c:pt idx="367">
                  <c:v>525.71147723744662</c:v>
                </c:pt>
                <c:pt idx="368">
                  <c:v>525.66147723744643</c:v>
                </c:pt>
                <c:pt idx="369">
                  <c:v>525.61147723744648</c:v>
                </c:pt>
                <c:pt idx="370">
                  <c:v>525.56147723744652</c:v>
                </c:pt>
                <c:pt idx="371">
                  <c:v>525.51147723744657</c:v>
                </c:pt>
                <c:pt idx="372">
                  <c:v>525.46147723744662</c:v>
                </c:pt>
                <c:pt idx="373">
                  <c:v>525.41147723744643</c:v>
                </c:pt>
                <c:pt idx="374">
                  <c:v>525.36147723744648</c:v>
                </c:pt>
                <c:pt idx="375">
                  <c:v>525.31147723744652</c:v>
                </c:pt>
                <c:pt idx="376">
                  <c:v>525.26147723744657</c:v>
                </c:pt>
                <c:pt idx="377">
                  <c:v>525.21147723744662</c:v>
                </c:pt>
                <c:pt idx="378">
                  <c:v>525.16147723744643</c:v>
                </c:pt>
                <c:pt idx="379">
                  <c:v>525.11147723744648</c:v>
                </c:pt>
                <c:pt idx="380">
                  <c:v>525.06147723744652</c:v>
                </c:pt>
                <c:pt idx="381">
                  <c:v>525.01147723744657</c:v>
                </c:pt>
                <c:pt idx="382">
                  <c:v>524.96147723744662</c:v>
                </c:pt>
                <c:pt idx="383">
                  <c:v>524.91147723744643</c:v>
                </c:pt>
                <c:pt idx="384">
                  <c:v>524.86147723744648</c:v>
                </c:pt>
                <c:pt idx="385">
                  <c:v>524.81147723744743</c:v>
                </c:pt>
                <c:pt idx="386">
                  <c:v>524.76147723744748</c:v>
                </c:pt>
                <c:pt idx="387">
                  <c:v>524.71147723744753</c:v>
                </c:pt>
                <c:pt idx="388">
                  <c:v>524.66147723744757</c:v>
                </c:pt>
                <c:pt idx="389">
                  <c:v>524.61147723744762</c:v>
                </c:pt>
                <c:pt idx="390">
                  <c:v>524.56147723744743</c:v>
                </c:pt>
                <c:pt idx="391">
                  <c:v>524.51147723744748</c:v>
                </c:pt>
                <c:pt idx="392">
                  <c:v>524.46147723744753</c:v>
                </c:pt>
                <c:pt idx="393">
                  <c:v>524.41147723744757</c:v>
                </c:pt>
                <c:pt idx="394">
                  <c:v>524.36147723744762</c:v>
                </c:pt>
                <c:pt idx="395">
                  <c:v>524.31147723744743</c:v>
                </c:pt>
                <c:pt idx="396">
                  <c:v>524.26147723744748</c:v>
                </c:pt>
                <c:pt idx="397">
                  <c:v>524.21147723744753</c:v>
                </c:pt>
                <c:pt idx="398">
                  <c:v>524.16147723744757</c:v>
                </c:pt>
                <c:pt idx="399">
                  <c:v>524.11147723744762</c:v>
                </c:pt>
                <c:pt idx="400">
                  <c:v>524.06147723744743</c:v>
                </c:pt>
                <c:pt idx="401">
                  <c:v>524.01147723744748</c:v>
                </c:pt>
                <c:pt idx="402">
                  <c:v>523.96147723744753</c:v>
                </c:pt>
                <c:pt idx="403">
                  <c:v>523.91147723744757</c:v>
                </c:pt>
                <c:pt idx="404">
                  <c:v>523.86147723744762</c:v>
                </c:pt>
                <c:pt idx="405">
                  <c:v>523.81147723744743</c:v>
                </c:pt>
                <c:pt idx="406">
                  <c:v>523.76147723744748</c:v>
                </c:pt>
                <c:pt idx="407">
                  <c:v>523.71147723744843</c:v>
                </c:pt>
                <c:pt idx="408">
                  <c:v>523.66147723744848</c:v>
                </c:pt>
                <c:pt idx="409">
                  <c:v>523.61147723744853</c:v>
                </c:pt>
                <c:pt idx="410">
                  <c:v>523.56147723744857</c:v>
                </c:pt>
                <c:pt idx="411">
                  <c:v>523.51147723744862</c:v>
                </c:pt>
                <c:pt idx="412">
                  <c:v>523.46147723744843</c:v>
                </c:pt>
                <c:pt idx="413">
                  <c:v>523.41147723744848</c:v>
                </c:pt>
                <c:pt idx="414">
                  <c:v>523.36147723744853</c:v>
                </c:pt>
                <c:pt idx="415">
                  <c:v>523.31147723744857</c:v>
                </c:pt>
                <c:pt idx="416">
                  <c:v>523.26147723744862</c:v>
                </c:pt>
                <c:pt idx="417">
                  <c:v>523.21147723744843</c:v>
                </c:pt>
                <c:pt idx="418">
                  <c:v>523.16147723744848</c:v>
                </c:pt>
                <c:pt idx="419">
                  <c:v>523.11147723744853</c:v>
                </c:pt>
                <c:pt idx="420">
                  <c:v>523.06147723744857</c:v>
                </c:pt>
                <c:pt idx="421">
                  <c:v>523.01147723744862</c:v>
                </c:pt>
                <c:pt idx="422">
                  <c:v>522.96147723744843</c:v>
                </c:pt>
                <c:pt idx="423">
                  <c:v>522.91147723744848</c:v>
                </c:pt>
                <c:pt idx="424">
                  <c:v>522.86147723744853</c:v>
                </c:pt>
                <c:pt idx="425">
                  <c:v>522.81147723744857</c:v>
                </c:pt>
                <c:pt idx="426">
                  <c:v>522.76147723744862</c:v>
                </c:pt>
                <c:pt idx="427">
                  <c:v>522.71147723744843</c:v>
                </c:pt>
                <c:pt idx="428">
                  <c:v>522.66147723744848</c:v>
                </c:pt>
                <c:pt idx="429">
                  <c:v>522.61147723744944</c:v>
                </c:pt>
                <c:pt idx="430">
                  <c:v>522.56147723744948</c:v>
                </c:pt>
                <c:pt idx="431">
                  <c:v>522.51147723744953</c:v>
                </c:pt>
                <c:pt idx="432">
                  <c:v>522.46147723744957</c:v>
                </c:pt>
                <c:pt idx="433">
                  <c:v>522.41147723744962</c:v>
                </c:pt>
                <c:pt idx="434">
                  <c:v>522.36147723744944</c:v>
                </c:pt>
                <c:pt idx="435">
                  <c:v>522.31147723744948</c:v>
                </c:pt>
                <c:pt idx="436">
                  <c:v>522.26147723744953</c:v>
                </c:pt>
                <c:pt idx="437">
                  <c:v>522.21147723744957</c:v>
                </c:pt>
                <c:pt idx="438">
                  <c:v>522.16147723744962</c:v>
                </c:pt>
                <c:pt idx="439">
                  <c:v>522.11147723744944</c:v>
                </c:pt>
                <c:pt idx="440">
                  <c:v>522.06147723744948</c:v>
                </c:pt>
                <c:pt idx="441">
                  <c:v>522.01147723744953</c:v>
                </c:pt>
                <c:pt idx="442">
                  <c:v>521.96147723744957</c:v>
                </c:pt>
                <c:pt idx="443">
                  <c:v>521.91147723744962</c:v>
                </c:pt>
                <c:pt idx="444">
                  <c:v>521.86147723744944</c:v>
                </c:pt>
                <c:pt idx="445">
                  <c:v>521.81147723744948</c:v>
                </c:pt>
                <c:pt idx="446">
                  <c:v>521.76147723744953</c:v>
                </c:pt>
                <c:pt idx="447">
                  <c:v>521.71147723744957</c:v>
                </c:pt>
                <c:pt idx="448">
                  <c:v>521.66147723744962</c:v>
                </c:pt>
                <c:pt idx="449">
                  <c:v>521.61147723744944</c:v>
                </c:pt>
                <c:pt idx="450">
                  <c:v>521.56147723744948</c:v>
                </c:pt>
                <c:pt idx="451">
                  <c:v>521.51147723745044</c:v>
                </c:pt>
                <c:pt idx="452">
                  <c:v>521.46147723745048</c:v>
                </c:pt>
                <c:pt idx="453">
                  <c:v>521.41147723745053</c:v>
                </c:pt>
                <c:pt idx="454">
                  <c:v>521.36147723745057</c:v>
                </c:pt>
                <c:pt idx="455">
                  <c:v>521.31147723745062</c:v>
                </c:pt>
                <c:pt idx="456">
                  <c:v>521.26147723745044</c:v>
                </c:pt>
                <c:pt idx="457">
                  <c:v>521.21147723745048</c:v>
                </c:pt>
                <c:pt idx="458">
                  <c:v>521.16147723745053</c:v>
                </c:pt>
                <c:pt idx="459">
                  <c:v>521.11147723745057</c:v>
                </c:pt>
                <c:pt idx="460">
                  <c:v>521.06147723745062</c:v>
                </c:pt>
                <c:pt idx="461">
                  <c:v>521.01147723745044</c:v>
                </c:pt>
                <c:pt idx="462">
                  <c:v>520.96147723745048</c:v>
                </c:pt>
                <c:pt idx="463">
                  <c:v>520.91147723745053</c:v>
                </c:pt>
                <c:pt idx="464">
                  <c:v>520.86147723745057</c:v>
                </c:pt>
                <c:pt idx="465">
                  <c:v>520.81147723745062</c:v>
                </c:pt>
                <c:pt idx="466">
                  <c:v>520.76147723745044</c:v>
                </c:pt>
                <c:pt idx="467">
                  <c:v>520.71147723745048</c:v>
                </c:pt>
                <c:pt idx="468">
                  <c:v>520.66147723745053</c:v>
                </c:pt>
                <c:pt idx="469">
                  <c:v>520.61147723745057</c:v>
                </c:pt>
                <c:pt idx="470">
                  <c:v>520.56147723745062</c:v>
                </c:pt>
                <c:pt idx="471">
                  <c:v>520.51147723745044</c:v>
                </c:pt>
                <c:pt idx="472">
                  <c:v>520.46147723745048</c:v>
                </c:pt>
                <c:pt idx="473">
                  <c:v>520.41147723745144</c:v>
                </c:pt>
                <c:pt idx="474">
                  <c:v>520.36147723745148</c:v>
                </c:pt>
                <c:pt idx="475">
                  <c:v>520.31147723745153</c:v>
                </c:pt>
                <c:pt idx="476">
                  <c:v>520.26147723745157</c:v>
                </c:pt>
                <c:pt idx="477">
                  <c:v>520.21147723745162</c:v>
                </c:pt>
                <c:pt idx="478">
                  <c:v>520.16147723745144</c:v>
                </c:pt>
                <c:pt idx="479">
                  <c:v>520.11147723745148</c:v>
                </c:pt>
                <c:pt idx="480">
                  <c:v>520.06147723745153</c:v>
                </c:pt>
                <c:pt idx="481">
                  <c:v>520.01147723745157</c:v>
                </c:pt>
                <c:pt idx="482">
                  <c:v>519.96147723745162</c:v>
                </c:pt>
                <c:pt idx="483">
                  <c:v>519.91147723745144</c:v>
                </c:pt>
                <c:pt idx="484">
                  <c:v>519.86147723745148</c:v>
                </c:pt>
                <c:pt idx="485">
                  <c:v>519.81147723745153</c:v>
                </c:pt>
                <c:pt idx="486">
                  <c:v>519.76147723745157</c:v>
                </c:pt>
                <c:pt idx="487">
                  <c:v>519.71147723745162</c:v>
                </c:pt>
                <c:pt idx="488">
                  <c:v>519.66147723745144</c:v>
                </c:pt>
                <c:pt idx="489">
                  <c:v>519.61147723745148</c:v>
                </c:pt>
                <c:pt idx="490">
                  <c:v>519.56147723745153</c:v>
                </c:pt>
                <c:pt idx="491">
                  <c:v>519.51147723745157</c:v>
                </c:pt>
                <c:pt idx="492">
                  <c:v>519.46147723745162</c:v>
                </c:pt>
                <c:pt idx="493">
                  <c:v>519.41147723745144</c:v>
                </c:pt>
                <c:pt idx="494">
                  <c:v>519.36147723745148</c:v>
                </c:pt>
                <c:pt idx="495">
                  <c:v>519.31147723745244</c:v>
                </c:pt>
                <c:pt idx="496">
                  <c:v>519.26147723745248</c:v>
                </c:pt>
                <c:pt idx="497">
                  <c:v>519.21147723745253</c:v>
                </c:pt>
                <c:pt idx="498">
                  <c:v>519.16147723745257</c:v>
                </c:pt>
                <c:pt idx="499">
                  <c:v>519.11147723745262</c:v>
                </c:pt>
                <c:pt idx="500">
                  <c:v>519.06147723745244</c:v>
                </c:pt>
              </c:numCache>
            </c:numRef>
          </c:xVal>
          <c:yVal>
            <c:numRef>
              <c:f>Carbon!$L$12:$L$512</c:f>
              <c:numCache>
                <c:formatCode>General</c:formatCode>
                <c:ptCount val="501"/>
                <c:pt idx="0">
                  <c:v>-20.42095711835297</c:v>
                </c:pt>
                <c:pt idx="1">
                  <c:v>16.591431320739822</c:v>
                </c:pt>
                <c:pt idx="2">
                  <c:v>-5.3961802405097599</c:v>
                </c:pt>
                <c:pt idx="3">
                  <c:v>21.61620819782215</c:v>
                </c:pt>
                <c:pt idx="4">
                  <c:v>4.6285966356430537</c:v>
                </c:pt>
                <c:pt idx="5">
                  <c:v>-18.359014927159354</c:v>
                </c:pt>
                <c:pt idx="6">
                  <c:v>13.653373509278708</c:v>
                </c:pt>
                <c:pt idx="7">
                  <c:v>-3.3342380552077091</c:v>
                </c:pt>
                <c:pt idx="8">
                  <c:v>14.678150379181679</c:v>
                </c:pt>
                <c:pt idx="9">
                  <c:v>-14.309461187794533</c:v>
                </c:pt>
                <c:pt idx="10">
                  <c:v>-23.297072756427905</c:v>
                </c:pt>
                <c:pt idx="11">
                  <c:v>7.7153156729296972</c:v>
                </c:pt>
                <c:pt idx="12">
                  <c:v>18.727704099854861</c:v>
                </c:pt>
                <c:pt idx="13">
                  <c:v>-2.259907476162768</c:v>
                </c:pt>
                <c:pt idx="14">
                  <c:v>2.7524809442632923</c:v>
                </c:pt>
                <c:pt idx="15">
                  <c:v>-14.235130639603899</c:v>
                </c:pt>
                <c:pt idx="16">
                  <c:v>-16.222742228648617</c:v>
                </c:pt>
                <c:pt idx="17">
                  <c:v>-1.2103538239308256</c:v>
                </c:pt>
                <c:pt idx="18">
                  <c:v>4.8020345732803964</c:v>
                </c:pt>
                <c:pt idx="19">
                  <c:v>-3.1855770385329643</c:v>
                </c:pt>
                <c:pt idx="20">
                  <c:v>-6.1731886611846223</c:v>
                </c:pt>
                <c:pt idx="21">
                  <c:v>11.839199703160844</c:v>
                </c:pt>
                <c:pt idx="22">
                  <c:v>7.8515880519225432</c:v>
                </c:pt>
                <c:pt idx="23">
                  <c:v>-11.136023617973015</c:v>
                </c:pt>
                <c:pt idx="24">
                  <c:v>-28.123635310182379</c:v>
                </c:pt>
                <c:pt idx="25">
                  <c:v>13.888752970949074</c:v>
                </c:pt>
                <c:pt idx="26">
                  <c:v>-9.8858779736918215E-2</c:v>
                </c:pt>
                <c:pt idx="27">
                  <c:v>-19.086470568357324</c:v>
                </c:pt>
                <c:pt idx="28">
                  <c:v>9.9259175978423446</c:v>
                </c:pt>
                <c:pt idx="29">
                  <c:v>24.938305710288709</c:v>
                </c:pt>
                <c:pt idx="30">
                  <c:v>-4.9306241151638605E-2</c:v>
                </c:pt>
                <c:pt idx="31">
                  <c:v>-7.0369182684429079</c:v>
                </c:pt>
                <c:pt idx="32">
                  <c:v>15.975469614304147</c:v>
                </c:pt>
                <c:pt idx="33">
                  <c:v>-6.0121426095345338</c:v>
                </c:pt>
                <c:pt idx="34">
                  <c:v>11.000245040477958</c:v>
                </c:pt>
                <c:pt idx="35">
                  <c:v>2.0126325413437032</c:v>
                </c:pt>
                <c:pt idx="36">
                  <c:v>-4.9749801339424957</c:v>
                </c:pt>
                <c:pt idx="37">
                  <c:v>-17.962593017057177</c:v>
                </c:pt>
                <c:pt idx="38">
                  <c:v>6.0497938548849328</c:v>
                </c:pt>
                <c:pt idx="39">
                  <c:v>-11.93781956155552</c:v>
                </c:pt>
                <c:pt idx="40">
                  <c:v>9.0745666828361031</c:v>
                </c:pt>
                <c:pt idx="41">
                  <c:v>6.0869525287512811</c:v>
                </c:pt>
                <c:pt idx="42">
                  <c:v>22.099337907004106</c:v>
                </c:pt>
                <c:pt idx="43">
                  <c:v>7.1117227369758673</c:v>
                </c:pt>
                <c:pt idx="44">
                  <c:v>-4.8758930751708451</c:v>
                </c:pt>
                <c:pt idx="45">
                  <c:v>-20.863509638538073</c:v>
                </c:pt>
                <c:pt idx="46">
                  <c:v>31.148872920164905</c:v>
                </c:pt>
                <c:pt idx="47">
                  <c:v>25.161254453943428</c:v>
                </c:pt>
                <c:pt idx="48">
                  <c:v>20.173634792460177</c:v>
                </c:pt>
                <c:pt idx="49">
                  <c:v>29.186013738548095</c:v>
                </c:pt>
                <c:pt idx="50">
                  <c:v>-2.8016089357604153</c:v>
                </c:pt>
                <c:pt idx="51">
                  <c:v>-10.789233493749904</c:v>
                </c:pt>
                <c:pt idx="52">
                  <c:v>-13.776860239152619</c:v>
                </c:pt>
                <c:pt idx="53">
                  <c:v>-16.764489521968272</c:v>
                </c:pt>
                <c:pt idx="54">
                  <c:v>18.247878254941625</c:v>
                </c:pt>
                <c:pt idx="55">
                  <c:v>4.260242628392735</c:v>
                </c:pt>
                <c:pt idx="56">
                  <c:v>-6.7273969335517041</c:v>
                </c:pt>
                <c:pt idx="57">
                  <c:v>13.284958958903902</c:v>
                </c:pt>
                <c:pt idx="58">
                  <c:v>23.297309606567186</c:v>
                </c:pt>
                <c:pt idx="59">
                  <c:v>-32.690345790808919</c:v>
                </c:pt>
                <c:pt idx="60">
                  <c:v>10.321991851912436</c:v>
                </c:pt>
                <c:pt idx="61">
                  <c:v>-18.665678509969116</c:v>
                </c:pt>
                <c:pt idx="62">
                  <c:v>24.346641931948398</c:v>
                </c:pt>
                <c:pt idx="63">
                  <c:v>21.358951820073919</c:v>
                </c:pt>
                <c:pt idx="64">
                  <c:v>20.371249609479573</c:v>
                </c:pt>
                <c:pt idx="65">
                  <c:v>6.3835335440779195</c:v>
                </c:pt>
                <c:pt idx="66">
                  <c:v>8.3958016300693057</c:v>
                </c:pt>
                <c:pt idx="67">
                  <c:v>19.408051606388945</c:v>
                </c:pt>
                <c:pt idx="68">
                  <c:v>19.420280911862037</c:v>
                </c:pt>
                <c:pt idx="69">
                  <c:v>11.432486648752676</c:v>
                </c:pt>
                <c:pt idx="70">
                  <c:v>-15.55533445762962</c:v>
                </c:pt>
                <c:pt idx="71">
                  <c:v>-16.543186103626638</c:v>
                </c:pt>
                <c:pt idx="72">
                  <c:v>-12.531072456616059</c:v>
                </c:pt>
                <c:pt idx="73">
                  <c:v>15.481001790506618</c:v>
                </c:pt>
                <c:pt idx="74">
                  <c:v>17.493031359313552</c:v>
                </c:pt>
                <c:pt idx="75">
                  <c:v>8.5050103198377727</c:v>
                </c:pt>
                <c:pt idx="76">
                  <c:v>14.516932018088051</c:v>
                </c:pt>
                <c:pt idx="77">
                  <c:v>-15.47121100342541</c:v>
                </c:pt>
                <c:pt idx="78">
                  <c:v>-2.4594270926883151</c:v>
                </c:pt>
                <c:pt idx="79">
                  <c:v>-19.447725583265228</c:v>
                </c:pt>
                <c:pt idx="80">
                  <c:v>23.563883101954879</c:v>
                </c:pt>
                <c:pt idx="81">
                  <c:v>15.575387337744953</c:v>
                </c:pt>
                <c:pt idx="82">
                  <c:v>8.5867741736379273</c:v>
                </c:pt>
                <c:pt idx="83">
                  <c:v>13.598029200498862</c:v>
                </c:pt>
                <c:pt idx="84">
                  <c:v>-23.390863594079573</c:v>
                </c:pt>
                <c:pt idx="85">
                  <c:v>15.620078017780811</c:v>
                </c:pt>
                <c:pt idx="86">
                  <c:v>17.630834335298477</c:v>
                </c:pt>
                <c:pt idx="87">
                  <c:v>-12.358616453083421</c:v>
                </c:pt>
                <c:pt idx="88">
                  <c:v>0.65170153435514744</c:v>
                </c:pt>
                <c:pt idx="89">
                  <c:v>16.661761662180112</c:v>
                </c:pt>
                <c:pt idx="90">
                  <c:v>36.671534552255743</c:v>
                </c:pt>
                <c:pt idx="91">
                  <c:v>17.680987842473577</c:v>
                </c:pt>
                <c:pt idx="92">
                  <c:v>15.690085929184313</c:v>
                </c:pt>
                <c:pt idx="93">
                  <c:v>-22.30121030719728</c:v>
                </c:pt>
                <c:pt idx="94">
                  <c:v>5.7070562061103347</c:v>
                </c:pt>
                <c:pt idx="95">
                  <c:v>-13.285161575156417</c:v>
                </c:pt>
                <c:pt idx="96">
                  <c:v>-13.277915139766694</c:v>
                </c:pt>
                <c:pt idx="97">
                  <c:v>0.72873923324961321</c:v>
                </c:pt>
                <c:pt idx="98">
                  <c:v>4.7347401104084703</c:v>
                </c:pt>
                <c:pt idx="99">
                  <c:v>5.7400205211140083</c:v>
                </c:pt>
                <c:pt idx="100">
                  <c:v>19.744507556640883</c:v>
                </c:pt>
                <c:pt idx="101">
                  <c:v>14.748121951007699</c:v>
                </c:pt>
                <c:pt idx="102">
                  <c:v>6.7507776441570169</c:v>
                </c:pt>
                <c:pt idx="103">
                  <c:v>25.752381328033895</c:v>
                </c:pt>
                <c:pt idx="104">
                  <c:v>7.7528319763533569</c:v>
                </c:pt>
                <c:pt idx="105">
                  <c:v>26.752020359057248</c:v>
                </c:pt>
                <c:pt idx="106">
                  <c:v>-18.250171457307577</c:v>
                </c:pt>
                <c:pt idx="107">
                  <c:v>46.746129378187121</c:v>
                </c:pt>
                <c:pt idx="108">
                  <c:v>12.740785977764848</c:v>
                </c:pt>
                <c:pt idx="109">
                  <c:v>0.73365118301439747</c:v>
                </c:pt>
                <c:pt idx="110">
                  <c:v>4.7245670264258832</c:v>
                </c:pt>
                <c:pt idx="111">
                  <c:v>22.713364189011234</c:v>
                </c:pt>
                <c:pt idx="112">
                  <c:v>9.6998614569471577</c:v>
                </c:pt>
                <c:pt idx="113">
                  <c:v>-1.3161348194916906</c:v>
                </c:pt>
                <c:pt idx="114">
                  <c:v>8.665168738900066</c:v>
                </c:pt>
                <c:pt idx="115">
                  <c:v>-7.3564479850542694</c:v>
                </c:pt>
                <c:pt idx="116">
                  <c:v>12.618780883934718</c:v>
                </c:pt>
                <c:pt idx="117">
                  <c:v>16.590606721293529</c:v>
                </c:pt>
                <c:pt idx="118">
                  <c:v>22.558765934090371</c:v>
                </c:pt>
                <c:pt idx="119">
                  <c:v>15.522979521734287</c:v>
                </c:pt>
                <c:pt idx="120">
                  <c:v>8.4829526715673751</c:v>
                </c:pt>
                <c:pt idx="121">
                  <c:v>-3.561625604626327</c:v>
                </c:pt>
                <c:pt idx="122">
                  <c:v>32.388917213138349</c:v>
                </c:pt>
                <c:pt idx="123">
                  <c:v>5.3342368906889934</c:v>
                </c:pt>
                <c:pt idx="124">
                  <c:v>7.2739722380902236</c:v>
                </c:pt>
                <c:pt idx="125">
                  <c:v>-27.792255024081236</c:v>
                </c:pt>
                <c:pt idx="126">
                  <c:v>18.135159676726708</c:v>
                </c:pt>
                <c:pt idx="127">
                  <c:v>-8.9441962108403974</c:v>
                </c:pt>
                <c:pt idx="128">
                  <c:v>1.9692477522960574</c:v>
                </c:pt>
                <c:pt idx="129">
                  <c:v>-0.12495479215812022</c:v>
                </c:pt>
                <c:pt idx="130">
                  <c:v>14.772733317795145</c:v>
                </c:pt>
                <c:pt idx="131">
                  <c:v>-0.33816680485949369</c:v>
                </c:pt>
                <c:pt idx="132">
                  <c:v>12.541850454997213</c:v>
                </c:pt>
                <c:pt idx="133">
                  <c:v>16.412275893427253</c:v>
                </c:pt>
                <c:pt idx="134">
                  <c:v>3.2725863008451865</c:v>
                </c:pt>
                <c:pt idx="135">
                  <c:v>1.1222454165852778</c:v>
                </c:pt>
                <c:pt idx="136">
                  <c:v>14.960705030741959</c:v>
                </c:pt>
                <c:pt idx="137">
                  <c:v>6.7874062388611236</c:v>
                </c:pt>
                <c:pt idx="138">
                  <c:v>21.60178085441359</c:v>
                </c:pt>
                <c:pt idx="139">
                  <c:v>-9.5967470167128965</c:v>
                </c:pt>
                <c:pt idx="140">
                  <c:v>9.1912407636886773</c:v>
                </c:pt>
                <c:pt idx="141">
                  <c:v>-12.03484172604454</c:v>
                </c:pt>
                <c:pt idx="142">
                  <c:v>43.724417609770896</c:v>
                </c:pt>
                <c:pt idx="143">
                  <c:v>3.4684311311726232</c:v>
                </c:pt>
                <c:pt idx="144">
                  <c:v>17.196613878561863</c:v>
                </c:pt>
                <c:pt idx="145">
                  <c:v>-4.091613844280209</c:v>
                </c:pt>
                <c:pt idx="146">
                  <c:v>25.603176276352084</c:v>
                </c:pt>
                <c:pt idx="147">
                  <c:v>-7.7195765305784176</c:v>
                </c:pt>
                <c:pt idx="148">
                  <c:v>-1.06041906304847</c:v>
                </c:pt>
                <c:pt idx="149">
                  <c:v>13.580119056489686</c:v>
                </c:pt>
                <c:pt idx="150">
                  <c:v>-1.7984712811962531</c:v>
                </c:pt>
                <c:pt idx="151">
                  <c:v>-13.19667521018108</c:v>
                </c:pt>
                <c:pt idx="152">
                  <c:v>-7.6149503158839167</c:v>
                </c:pt>
                <c:pt idx="153">
                  <c:v>6.9462770356936039</c:v>
                </c:pt>
                <c:pt idx="154">
                  <c:v>-8.5133845499396585</c:v>
                </c:pt>
                <c:pt idx="155">
                  <c:v>9.0057123200672482</c:v>
                </c:pt>
                <c:pt idx="156">
                  <c:v>-4.4967423136239439</c:v>
                </c:pt>
                <c:pt idx="157">
                  <c:v>-17.021011878133287</c:v>
                </c:pt>
                <c:pt idx="158">
                  <c:v>2.4326906178701453</c:v>
                </c:pt>
                <c:pt idx="159">
                  <c:v>18.864206448752711</c:v>
                </c:pt>
                <c:pt idx="160">
                  <c:v>18.273434990069369</c:v>
                </c:pt>
                <c:pt idx="161">
                  <c:v>3.660337464459344</c:v>
                </c:pt>
                <c:pt idx="162">
                  <c:v>2.4940588381239692E-2</c:v>
                </c:pt>
                <c:pt idx="163">
                  <c:v>1.367340092004758</c:v>
                </c:pt>
                <c:pt idx="164">
                  <c:v>-13.312295916071774</c:v>
                </c:pt>
                <c:pt idx="165">
                  <c:v>7.9862762318845846</c:v>
                </c:pt>
                <c:pt idx="166">
                  <c:v>0.26337873036082016</c:v>
                </c:pt>
                <c:pt idx="167">
                  <c:v>24.519415026191265</c:v>
                </c:pt>
                <c:pt idx="168">
                  <c:v>10.754872273001034</c:v>
                </c:pt>
                <c:pt idx="169">
                  <c:v>5.9703234862466417</c:v>
                </c:pt>
                <c:pt idx="170">
                  <c:v>-11.8335706289689</c:v>
                </c:pt>
                <c:pt idx="171">
                  <c:v>-37.656060204062769</c:v>
                </c:pt>
                <c:pt idx="172">
                  <c:v>-19.496305112749305</c:v>
                </c:pt>
                <c:pt idx="173">
                  <c:v>5.6466257195498386</c:v>
                </c:pt>
                <c:pt idx="174">
                  <c:v>-10.226245419748242</c:v>
                </c:pt>
                <c:pt idx="175">
                  <c:v>11.886194787775814</c:v>
                </c:pt>
                <c:pt idx="176">
                  <c:v>-2.0148499547637329</c:v>
                </c:pt>
                <c:pt idx="177">
                  <c:v>-13.928086686012087</c:v>
                </c:pt>
                <c:pt idx="178">
                  <c:v>-4.8521348057895359</c:v>
                </c:pt>
                <c:pt idx="179">
                  <c:v>-3.7855281974878103</c:v>
                </c:pt>
                <c:pt idx="180">
                  <c:v>-8.7267178602517674</c:v>
                </c:pt>
                <c:pt idx="181">
                  <c:v>-7.6740750544415235</c:v>
                </c:pt>
                <c:pt idx="182">
                  <c:v>16.374105039509089</c:v>
                </c:pt>
                <c:pt idx="183">
                  <c:v>-27.58040084753792</c:v>
                </c:pt>
                <c:pt idx="184">
                  <c:v>-20.535748744660967</c:v>
                </c:pt>
                <c:pt idx="185">
                  <c:v>37.509967396294201</c:v>
                </c:pt>
                <c:pt idx="186">
                  <c:v>23.558710061112507</c:v>
                </c:pt>
                <c:pt idx="187">
                  <c:v>-26.387507924611548</c:v>
                </c:pt>
                <c:pt idx="188">
                  <c:v>-5.3266299291466694</c:v>
                </c:pt>
                <c:pt idx="189">
                  <c:v>-17.25656245785401</c:v>
                </c:pt>
                <c:pt idx="190">
                  <c:v>-8.1751824765675067</c:v>
                </c:pt>
                <c:pt idx="191">
                  <c:v>14.919654918339674</c:v>
                </c:pt>
                <c:pt idx="192">
                  <c:v>2.0301085196277313</c:v>
                </c:pt>
                <c:pt idx="193">
                  <c:v>-7.8416572417080346</c:v>
                </c:pt>
                <c:pt idx="194">
                  <c:v>27.30651922456547</c:v>
                </c:pt>
                <c:pt idx="195">
                  <c:v>-5.5232119939478324</c:v>
                </c:pt>
                <c:pt idx="196">
                  <c:v>-38.328721109605944</c:v>
                </c:pt>
                <c:pt idx="197">
                  <c:v>-13.107907518045515</c:v>
                </c:pt>
                <c:pt idx="198">
                  <c:v>9.1412912836376137</c:v>
                </c:pt>
                <c:pt idx="199">
                  <c:v>33.420890796167093</c:v>
                </c:pt>
                <c:pt idx="200">
                  <c:v>-35.267149311846239</c:v>
                </c:pt>
                <c:pt idx="201">
                  <c:v>16.079066090631216</c:v>
                </c:pt>
                <c:pt idx="202">
                  <c:v>-1.5386409301294535</c:v>
                </c:pt>
                <c:pt idx="203">
                  <c:v>-15.118529668088485</c:v>
                </c:pt>
                <c:pt idx="204">
                  <c:v>22.341051211395893</c:v>
                </c:pt>
                <c:pt idx="205">
                  <c:v>-0.15834400383551639</c:v>
                </c:pt>
                <c:pt idx="206">
                  <c:v>-34.615265362670293</c:v>
                </c:pt>
                <c:pt idx="207">
                  <c:v>3.9716258925333321</c:v>
                </c:pt>
                <c:pt idx="208">
                  <c:v>14.603550947627134</c:v>
                </c:pt>
                <c:pt idx="209">
                  <c:v>14.281607559135658</c:v>
                </c:pt>
                <c:pt idx="210">
                  <c:v>-11.993235243320619</c:v>
                </c:pt>
                <c:pt idx="211">
                  <c:v>26.779858141039533</c:v>
                </c:pt>
                <c:pt idx="212">
                  <c:v>-16.398414190470028</c:v>
                </c:pt>
                <c:pt idx="213">
                  <c:v>-15.527495063597911</c:v>
                </c:pt>
                <c:pt idx="214">
                  <c:v>-0.60697096849030885</c:v>
                </c:pt>
                <c:pt idx="215">
                  <c:v>-27.636574104070938</c:v>
                </c:pt>
                <c:pt idx="216">
                  <c:v>50.383816288472488</c:v>
                </c:pt>
                <c:pt idx="217">
                  <c:v>-11.545826687817687</c:v>
                </c:pt>
                <c:pt idx="218">
                  <c:v>8.5743225249324553</c:v>
                </c:pt>
                <c:pt idx="219">
                  <c:v>12.743942773291828</c:v>
                </c:pt>
                <c:pt idx="220">
                  <c:v>-1.0374322561791658</c:v>
                </c:pt>
                <c:pt idx="221">
                  <c:v>-2.7704117789347009</c:v>
                </c:pt>
                <c:pt idx="222">
                  <c:v>6.5442550366576029</c:v>
                </c:pt>
                <c:pt idx="223">
                  <c:v>13.905682689268325</c:v>
                </c:pt>
                <c:pt idx="224">
                  <c:v>10.312853610625965</c:v>
                </c:pt>
                <c:pt idx="225">
                  <c:v>-1.2353769514826212</c:v>
                </c:pt>
                <c:pt idx="226">
                  <c:v>1.2597245336771294</c:v>
                </c:pt>
                <c:pt idx="227">
                  <c:v>39.796775893655663</c:v>
                </c:pt>
                <c:pt idx="228">
                  <c:v>27.37428577338251</c:v>
                </c:pt>
                <c:pt idx="229">
                  <c:v>-1.0093393809831852</c:v>
                </c:pt>
                <c:pt idx="230">
                  <c:v>0.6442120789489536</c:v>
                </c:pt>
                <c:pt idx="231">
                  <c:v>-39.666835226466496</c:v>
                </c:pt>
                <c:pt idx="232">
                  <c:v>5.5664383199648171E-2</c:v>
                </c:pt>
                <c:pt idx="233">
                  <c:v>-19.190213997087184</c:v>
                </c:pt>
                <c:pt idx="234">
                  <c:v>31.59354271026212</c:v>
                </c:pt>
                <c:pt idx="235">
                  <c:v>0.40489429338155247</c:v>
                </c:pt>
                <c:pt idx="236">
                  <c:v>3.2417560849505946</c:v>
                </c:pt>
                <c:pt idx="237">
                  <c:v>20.102007848609006</c:v>
                </c:pt>
                <c:pt idx="238">
                  <c:v>-33.016497335171927</c:v>
                </c:pt>
                <c:pt idx="239">
                  <c:v>28.8840757641645</c:v>
                </c:pt>
                <c:pt idx="240">
                  <c:v>-28.198446742643171</c:v>
                </c:pt>
                <c:pt idx="241">
                  <c:v>-5.2662392865827172</c:v>
                </c:pt>
                <c:pt idx="242">
                  <c:v>0.67853153897468843</c:v>
                </c:pt>
                <c:pt idx="243">
                  <c:v>-13.366284885364315</c:v>
                </c:pt>
                <c:pt idx="244">
                  <c:v>16.59718464669357</c:v>
                </c:pt>
                <c:pt idx="245">
                  <c:v>-3.4331553043695209</c:v>
                </c:pt>
                <c:pt idx="246">
                  <c:v>4.5406383459687163</c:v>
                </c:pt>
                <c:pt idx="247">
                  <c:v>-1.4834460145927402</c:v>
                </c:pt>
                <c:pt idx="248">
                  <c:v>-22.507368335189156</c:v>
                </c:pt>
                <c:pt idx="249">
                  <c:v>-2.533030985875989</c:v>
                </c:pt>
                <c:pt idx="250">
                  <c:v>1.4377266931851302</c:v>
                </c:pt>
                <c:pt idx="251">
                  <c:v>19.403133360125612</c:v>
                </c:pt>
                <c:pt idx="252">
                  <c:v>-3.6385098561480511</c:v>
                </c:pt>
                <c:pt idx="253">
                  <c:v>-32.688825389022668</c:v>
                </c:pt>
                <c:pt idx="254">
                  <c:v>-10.749355778718602</c:v>
                </c:pt>
                <c:pt idx="255">
                  <c:v>-7.8215607307655937</c:v>
                </c:pt>
                <c:pt idx="256">
                  <c:v>-1.9068146868094402</c:v>
                </c:pt>
                <c:pt idx="257">
                  <c:v>8.9935950966977956</c:v>
                </c:pt>
                <c:pt idx="258">
                  <c:v>6.8784699699946543</c:v>
                </c:pt>
                <c:pt idx="259">
                  <c:v>-16.253299177313774</c:v>
                </c:pt>
                <c:pt idx="260">
                  <c:v>9.5972685415647341</c:v>
                </c:pt>
                <c:pt idx="261">
                  <c:v>-4.5707559899501575</c:v>
                </c:pt>
                <c:pt idx="262">
                  <c:v>-28.758212331721349</c:v>
                </c:pt>
                <c:pt idx="263">
                  <c:v>-26.965851345033109</c:v>
                </c:pt>
                <c:pt idx="264">
                  <c:v>11.805663554079512</c:v>
                </c:pt>
                <c:pt idx="265">
                  <c:v>11.555754771077947</c:v>
                </c:pt>
                <c:pt idx="266">
                  <c:v>9.2839285647794956</c:v>
                </c:pt>
                <c:pt idx="267">
                  <c:v>30.989772762119557</c:v>
                </c:pt>
                <c:pt idx="268">
                  <c:v>-14.327045816092715</c:v>
                </c:pt>
                <c:pt idx="269">
                  <c:v>-14.666784189719124</c:v>
                </c:pt>
                <c:pt idx="270">
                  <c:v>-3.0296262850033013</c:v>
                </c:pt>
                <c:pt idx="271">
                  <c:v>9.5843137977033344</c:v>
                </c:pt>
                <c:pt idx="272">
                  <c:v>0.17498834335490976</c:v>
                </c:pt>
                <c:pt idx="273">
                  <c:v>-15.257587562464185</c:v>
                </c:pt>
                <c:pt idx="274">
                  <c:v>-6.7133397340516741</c:v>
                </c:pt>
                <c:pt idx="275">
                  <c:v>-24.192138674356087</c:v>
                </c:pt>
                <c:pt idx="276">
                  <c:v>23.306196574672875</c:v>
                </c:pt>
                <c:pt idx="277">
                  <c:v>14.781894545680087</c:v>
                </c:pt>
                <c:pt idx="278">
                  <c:v>5.2352274480770564</c:v>
                </c:pt>
                <c:pt idx="279">
                  <c:v>-13.333492718189056</c:v>
                </c:pt>
                <c:pt idx="280">
                  <c:v>28.07608198455447</c:v>
                </c:pt>
                <c:pt idx="281">
                  <c:v>-13.535668367418488</c:v>
                </c:pt>
                <c:pt idx="282">
                  <c:v>6.8316647140942228</c:v>
                </c:pt>
                <c:pt idx="283">
                  <c:v>12.17851449210939</c:v>
                </c:pt>
                <c:pt idx="284">
                  <c:v>8.5053354724491026</c:v>
                </c:pt>
                <c:pt idx="285">
                  <c:v>4.812599990699737</c:v>
                </c:pt>
                <c:pt idx="286">
                  <c:v>-7.8992050696367118</c:v>
                </c:pt>
                <c:pt idx="287">
                  <c:v>33.37041858281988</c:v>
                </c:pt>
                <c:pt idx="288">
                  <c:v>6.6219776580681176</c:v>
                </c:pt>
                <c:pt idx="289">
                  <c:v>29.855984453691505</c:v>
                </c:pt>
                <c:pt idx="290">
                  <c:v>-41.927045812046821</c:v>
                </c:pt>
                <c:pt idx="291">
                  <c:v>36.273402501466407</c:v>
                </c:pt>
                <c:pt idx="292">
                  <c:v>20.457843130515379</c:v>
                </c:pt>
                <c:pt idx="293">
                  <c:v>23.626785753751083</c:v>
                </c:pt>
                <c:pt idx="294">
                  <c:v>5.780734012785647</c:v>
                </c:pt>
                <c:pt idx="295">
                  <c:v>5.9201837060378608</c:v>
                </c:pt>
                <c:pt idx="296">
                  <c:v>-25.954378845874366</c:v>
                </c:pt>
                <c:pt idx="297">
                  <c:v>-3.8424782658586811</c:v>
                </c:pt>
                <c:pt idx="298">
                  <c:v>5.2563485792637819</c:v>
                </c:pt>
                <c:pt idx="299">
                  <c:v>12.3425514393598</c:v>
                </c:pt>
                <c:pt idx="300">
                  <c:v>-2.5834343024032838</c:v>
                </c:pt>
                <c:pt idx="301">
                  <c:v>29.478811537426978</c:v>
                </c:pt>
                <c:pt idx="302">
                  <c:v>9.5296932538429662</c:v>
                </c:pt>
                <c:pt idx="303">
                  <c:v>-1.4304012976327218</c:v>
                </c:pt>
                <c:pt idx="304">
                  <c:v>-3.4011011210822324</c:v>
                </c:pt>
                <c:pt idx="305">
                  <c:v>-14.382052376574313</c:v>
                </c:pt>
                <c:pt idx="306">
                  <c:v>-11.372918560082805</c:v>
                </c:pt>
                <c:pt idx="307">
                  <c:v>18.626619425657559</c:v>
                </c:pt>
                <c:pt idx="308">
                  <c:v>23.61686330191975</c:v>
                </c:pt>
                <c:pt idx="309">
                  <c:v>23.59809753896036</c:v>
                </c:pt>
                <c:pt idx="310">
                  <c:v>14.570589567862466</c:v>
                </c:pt>
                <c:pt idx="311">
                  <c:v>24.534590072031239</c:v>
                </c:pt>
                <c:pt idx="312">
                  <c:v>15.490333351299768</c:v>
                </c:pt>
                <c:pt idx="313">
                  <c:v>-3.5619622481883586</c:v>
                </c:pt>
                <c:pt idx="314">
                  <c:v>8.3779061550870857</c:v>
                </c:pt>
                <c:pt idx="315">
                  <c:v>-1.6898734800438304</c:v>
                </c:pt>
                <c:pt idx="316">
                  <c:v>-0.76512752867103151</c:v>
                </c:pt>
                <c:pt idx="317">
                  <c:v>17.152303930088628</c:v>
                </c:pt>
                <c:pt idx="318">
                  <c:v>14.062567778716966</c:v>
                </c:pt>
                <c:pt idx="319">
                  <c:v>28.965798557591082</c:v>
                </c:pt>
                <c:pt idx="320">
                  <c:v>12.862119187226369</c:v>
                </c:pt>
                <c:pt idx="321">
                  <c:v>-5.2483582878961883</c:v>
                </c:pt>
                <c:pt idx="322">
                  <c:v>-10.365531937998966</c:v>
                </c:pt>
                <c:pt idx="323">
                  <c:v>-0.4893091728673955</c:v>
                </c:pt>
                <c:pt idx="324">
                  <c:v>7.3803940436903925</c:v>
                </c:pt>
                <c:pt idx="325">
                  <c:v>3.2436539866964997</c:v>
                </c:pt>
                <c:pt idx="326">
                  <c:v>-17.899460032637478</c:v>
                </c:pt>
                <c:pt idx="327">
                  <c:v>-10.048884867551958</c:v>
                </c:pt>
                <c:pt idx="328">
                  <c:v>-13.204562736650862</c:v>
                </c:pt>
                <c:pt idx="329">
                  <c:v>9.6335595729034225</c:v>
                </c:pt>
                <c:pt idx="330">
                  <c:v>8.4655314981182279</c:v>
                </c:pt>
                <c:pt idx="331">
                  <c:v>-10.708600512784276</c:v>
                </c:pt>
                <c:pt idx="332">
                  <c:v>-12.888792220405547</c:v>
                </c:pt>
                <c:pt idx="333">
                  <c:v>19.924999177436924</c:v>
                </c:pt>
                <c:pt idx="334">
                  <c:v>11.732815807846325</c:v>
                </c:pt>
                <c:pt idx="335">
                  <c:v>20.534699874508817</c:v>
                </c:pt>
                <c:pt idx="336">
                  <c:v>12.330694397955224</c:v>
                </c:pt>
                <c:pt idx="337">
                  <c:v>-7.8791560563996308</c:v>
                </c:pt>
                <c:pt idx="338">
                  <c:v>7.9051953367595811</c:v>
                </c:pt>
                <c:pt idx="339">
                  <c:v>-17.316201636104338</c:v>
                </c:pt>
                <c:pt idx="340">
                  <c:v>4.4567064593667034</c:v>
                </c:pt>
                <c:pt idx="341">
                  <c:v>-31.776022623071277</c:v>
                </c:pt>
                <c:pt idx="342">
                  <c:v>15.98567384523945</c:v>
                </c:pt>
                <c:pt idx="343">
                  <c:v>4.7418642066322647</c:v>
                </c:pt>
                <c:pt idx="344">
                  <c:v>-18.507376961737332</c:v>
                </c:pt>
                <c:pt idx="345">
                  <c:v>13.238031754816401</c:v>
                </c:pt>
                <c:pt idx="346">
                  <c:v>-11.021820808180612</c:v>
                </c:pt>
                <c:pt idx="347">
                  <c:v>6.7131621685572327</c:v>
                </c:pt>
                <c:pt idx="348">
                  <c:v>15.443086029507235</c:v>
                </c:pt>
                <c:pt idx="349">
                  <c:v>1.1680651631488246</c:v>
                </c:pt>
                <c:pt idx="350">
                  <c:v>-8.1117765031059026</c:v>
                </c:pt>
                <c:pt idx="351">
                  <c:v>1.6036949668207452</c:v>
                </c:pt>
                <c:pt idx="352">
                  <c:v>-13.685376039190599</c:v>
                </c:pt>
                <c:pt idx="353">
                  <c:v>14.0211657335811</c:v>
                </c:pt>
                <c:pt idx="354">
                  <c:v>-6.2765132078974943</c:v>
                </c:pt>
                <c:pt idx="355">
                  <c:v>9.4217652497118625</c:v>
                </c:pt>
                <c:pt idx="356">
                  <c:v>-29.883808852716644</c:v>
                </c:pt>
                <c:pt idx="357">
                  <c:v>-15.193033260302787</c:v>
                </c:pt>
                <c:pt idx="358">
                  <c:v>34.494306745812658</c:v>
                </c:pt>
                <c:pt idx="359">
                  <c:v>-12.821561439838032</c:v>
                </c:pt>
                <c:pt idx="360">
                  <c:v>-11.140397575481416</c:v>
                </c:pt>
                <c:pt idx="361">
                  <c:v>-12.461948442481026</c:v>
                </c:pt>
                <c:pt idx="362">
                  <c:v>-18.785947759466413</c:v>
                </c:pt>
                <c:pt idx="363">
                  <c:v>12.887883857988772</c:v>
                </c:pt>
                <c:pt idx="364">
                  <c:v>-9.4401611095988081</c:v>
                </c:pt>
                <c:pt idx="365">
                  <c:v>-10.769777141474613</c:v>
                </c:pt>
                <c:pt idx="366">
                  <c:v>16.899354216923303</c:v>
                </c:pt>
                <c:pt idx="367">
                  <c:v>-11.432435804433041</c:v>
                </c:pt>
                <c:pt idx="368">
                  <c:v>30.235196588083703</c:v>
                </c:pt>
                <c:pt idx="369">
                  <c:v>-9.7392514551678744E-2</c:v>
                </c:pt>
                <c:pt idx="370">
                  <c:v>10.570164954050838</c:v>
                </c:pt>
                <c:pt idx="371">
                  <c:v>-12.761751342698187</c:v>
                </c:pt>
                <c:pt idx="372">
                  <c:v>12.907249420083623</c:v>
                </c:pt>
                <c:pt idx="373">
                  <c:v>-7.4224312643973818</c:v>
                </c:pt>
                <c:pt idx="374">
                  <c:v>-4.7503817855696262</c:v>
                </c:pt>
                <c:pt idx="375">
                  <c:v>-9.0761810242579948</c:v>
                </c:pt>
                <c:pt idx="376">
                  <c:v>20.600600981075104</c:v>
                </c:pt>
                <c:pt idx="377">
                  <c:v>9.2804023111580065</c:v>
                </c:pt>
                <c:pt idx="378">
                  <c:v>-6.0363316133256717</c:v>
                </c:pt>
                <c:pt idx="379">
                  <c:v>16.650851134128885</c:v>
                </c:pt>
                <c:pt idx="380">
                  <c:v>-3.6575919017415437</c:v>
                </c:pt>
                <c:pt idx="381">
                  <c:v>-31.961198497206091</c:v>
                </c:pt>
                <c:pt idx="382">
                  <c:v>-1.2595027383538628</c:v>
                </c:pt>
                <c:pt idx="383">
                  <c:v>-1.5520360570626011</c:v>
                </c:pt>
                <c:pt idx="384">
                  <c:v>5.1616716886147564</c:v>
                </c:pt>
                <c:pt idx="385">
                  <c:v>-12.117908907321542</c:v>
                </c:pt>
                <c:pt idx="386">
                  <c:v>8.6096920413781071</c:v>
                </c:pt>
                <c:pt idx="387">
                  <c:v>-0.6550574809084253</c:v>
                </c:pt>
                <c:pt idx="388">
                  <c:v>-6.9116926162555004</c:v>
                </c:pt>
                <c:pt idx="389">
                  <c:v>-2.1597528839248561</c:v>
                </c:pt>
                <c:pt idx="390">
                  <c:v>-6.3987834527917471</c:v>
                </c:pt>
                <c:pt idx="391">
                  <c:v>9.3716635692891721</c:v>
                </c:pt>
                <c:pt idx="392">
                  <c:v>-10.847972165870637</c:v>
                </c:pt>
                <c:pt idx="393">
                  <c:v>4.9427394450569757</c:v>
                </c:pt>
                <c:pt idx="394">
                  <c:v>-0.25578235269420446</c:v>
                </c:pt>
                <c:pt idx="395">
                  <c:v>-18.443130477546006</c:v>
                </c:pt>
                <c:pt idx="396">
                  <c:v>-25.618911307455029</c:v>
                </c:pt>
                <c:pt idx="397">
                  <c:v>26.217254039602409</c:v>
                </c:pt>
                <c:pt idx="398">
                  <c:v>-0.93427155365432668</c:v>
                </c:pt>
                <c:pt idx="399">
                  <c:v>-19.073142436089164</c:v>
                </c:pt>
                <c:pt idx="400">
                  <c:v>19.800968612400098</c:v>
                </c:pt>
                <c:pt idx="401">
                  <c:v>10.688369220040606</c:v>
                </c:pt>
                <c:pt idx="402">
                  <c:v>31.589346306651677</c:v>
                </c:pt>
                <c:pt idx="403">
                  <c:v>17.504165017032321</c:v>
                </c:pt>
                <c:pt idx="404">
                  <c:v>11.433067709715559</c:v>
                </c:pt>
                <c:pt idx="405">
                  <c:v>-37.623726993627372</c:v>
                </c:pt>
                <c:pt idx="406">
                  <c:v>-11.666025093067784</c:v>
                </c:pt>
                <c:pt idx="407">
                  <c:v>1.3063419752304632</c:v>
                </c:pt>
                <c:pt idx="408">
                  <c:v>4.293516599734545</c:v>
                </c:pt>
                <c:pt idx="409">
                  <c:v>-11.7043856664299</c:v>
                </c:pt>
                <c:pt idx="410">
                  <c:v>-1.6872766822667167</c:v>
                </c:pt>
                <c:pt idx="411">
                  <c:v>18.344903791014026</c:v>
                </c:pt>
                <c:pt idx="412">
                  <c:v>-0.60781231024681404</c:v>
                </c:pt>
                <c:pt idx="413">
                  <c:v>8.4545783401403476</c:v>
                </c:pt>
                <c:pt idx="414">
                  <c:v>-4.467949754676102</c:v>
                </c:pt>
                <c:pt idx="415">
                  <c:v>-6.3754510308574766</c:v>
                </c:pt>
                <c:pt idx="416">
                  <c:v>0.7319911178198879</c:v>
                </c:pt>
                <c:pt idx="417">
                  <c:v>-5.1457355795215349</c:v>
                </c:pt>
                <c:pt idx="418">
                  <c:v>9.9912279088311031</c:v>
                </c:pt>
                <c:pt idx="419">
                  <c:v>5.1427121959212698</c:v>
                </c:pt>
                <c:pt idx="420">
                  <c:v>-12.691480146737668</c:v>
                </c:pt>
                <c:pt idx="421">
                  <c:v>5.4884258852438599</c:v>
                </c:pt>
                <c:pt idx="422">
                  <c:v>-5.3178217008344291</c:v>
                </c:pt>
                <c:pt idx="423">
                  <c:v>21.889498768768391</c:v>
                </c:pt>
                <c:pt idx="424">
                  <c:v>33.110083388670837</c:v>
                </c:pt>
                <c:pt idx="425">
                  <c:v>31.343603516625194</c:v>
                </c:pt>
                <c:pt idx="426">
                  <c:v>4.5897067000905523</c:v>
                </c:pt>
                <c:pt idx="427">
                  <c:v>10.848017683176245</c:v>
                </c:pt>
                <c:pt idx="428">
                  <c:v>19.118139489603976</c:v>
                </c:pt>
                <c:pt idx="429">
                  <c:v>-4.6003454230233025</c:v>
                </c:pt>
                <c:pt idx="430">
                  <c:v>-24.307873942710515</c:v>
                </c:pt>
                <c:pt idx="431">
                  <c:v>-4.0049010217695127</c:v>
                </c:pt>
                <c:pt idx="432">
                  <c:v>35.308101659688724</c:v>
                </c:pt>
                <c:pt idx="433">
                  <c:v>-3.3693529205358317</c:v>
                </c:pt>
                <c:pt idx="434">
                  <c:v>2.962234302065589</c:v>
                </c:pt>
                <c:pt idx="435">
                  <c:v>6.3023499442572763</c:v>
                </c:pt>
                <c:pt idx="436">
                  <c:v>10.650469670912116</c:v>
                </c:pt>
                <c:pt idx="437">
                  <c:v>8.0060597145733254</c:v>
                </c:pt>
                <c:pt idx="438">
                  <c:v>-19.631421587882357</c:v>
                </c:pt>
                <c:pt idx="439">
                  <c:v>-10.26252224814106</c:v>
                </c:pt>
                <c:pt idx="440">
                  <c:v>-7.8877950755544681</c:v>
                </c:pt>
                <c:pt idx="441">
                  <c:v>4.4922038709924905</c:v>
                </c:pt>
                <c:pt idx="442">
                  <c:v>-1.1230831780771169</c:v>
                </c:pt>
                <c:pt idx="443">
                  <c:v>16.26578582017909</c:v>
                </c:pt>
                <c:pt idx="444">
                  <c:v>-10.341745777404398</c:v>
                </c:pt>
                <c:pt idx="445">
                  <c:v>3.0537681734209627</c:v>
                </c:pt>
                <c:pt idx="446">
                  <c:v>-2.5482219557575263</c:v>
                </c:pt>
                <c:pt idx="447">
                  <c:v>-19.148260165236572</c:v>
                </c:pt>
                <c:pt idx="448">
                  <c:v>15.253116529232821</c:v>
                </c:pt>
                <c:pt idx="449">
                  <c:v>-3.3446205963958935</c:v>
                </c:pt>
                <c:pt idx="450">
                  <c:v>-0.94199072116544613</c:v>
                </c:pt>
                <c:pt idx="451">
                  <c:v>31.460497716122479</c:v>
                </c:pt>
                <c:pt idx="452">
                  <c:v>17.862348150239267</c:v>
                </c:pt>
                <c:pt idx="453">
                  <c:v>36.263076957412416</c:v>
                </c:pt>
                <c:pt idx="454">
                  <c:v>2.6622144548325402</c:v>
                </c:pt>
                <c:pt idx="455">
                  <c:v>-10.940694170976771</c:v>
                </c:pt>
                <c:pt idx="456">
                  <c:v>9.4539119908821068</c:v>
                </c:pt>
                <c:pt idx="457">
                  <c:v>40.845610355554157</c:v>
                </c:pt>
                <c:pt idx="458">
                  <c:v>13.233995545763316</c:v>
                </c:pt>
                <c:pt idx="459">
                  <c:v>10.618680017582214</c:v>
                </c:pt>
                <c:pt idx="460">
                  <c:v>2.9992946080920753</c:v>
                </c:pt>
                <c:pt idx="461">
                  <c:v>-2.6245109952447159</c:v>
                </c:pt>
                <c:pt idx="462">
                  <c:v>-9.2530678632852279</c:v>
                </c:pt>
                <c:pt idx="463">
                  <c:v>23.113312488651395</c:v>
                </c:pt>
                <c:pt idx="464">
                  <c:v>23.474338338137795</c:v>
                </c:pt>
                <c:pt idx="465">
                  <c:v>3.8297379178358408</c:v>
                </c:pt>
                <c:pt idx="466">
                  <c:v>-2.8207404958148548</c:v>
                </c:pt>
                <c:pt idx="467">
                  <c:v>-17.47732856545894</c:v>
                </c:pt>
                <c:pt idx="468">
                  <c:v>-4.1402379449553806</c:v>
                </c:pt>
                <c:pt idx="469">
                  <c:v>-10.809660398279476</c:v>
                </c:pt>
                <c:pt idx="470">
                  <c:v>-0.48576798240180263</c:v>
                </c:pt>
                <c:pt idx="471">
                  <c:v>-1.1687132911574176</c:v>
                </c:pt>
                <c:pt idx="472">
                  <c:v>6.141370243076044</c:v>
                </c:pt>
                <c:pt idx="473">
                  <c:v>-4.555632006731801</c:v>
                </c:pt>
                <c:pt idx="474">
                  <c:v>-13.259816269295889</c:v>
                </c:pt>
                <c:pt idx="475">
                  <c:v>-31.971260829405132</c:v>
                </c:pt>
                <c:pt idx="476">
                  <c:v>-24.69002652584637</c:v>
                </c:pt>
                <c:pt idx="477">
                  <c:v>3.5838427108449054</c:v>
                </c:pt>
                <c:pt idx="478">
                  <c:v>-16.149680715322006</c:v>
                </c:pt>
                <c:pt idx="479">
                  <c:v>-8.8906086716110444</c:v>
                </c:pt>
                <c:pt idx="480">
                  <c:v>-6.6389379306151888</c:v>
                </c:pt>
                <c:pt idx="481">
                  <c:v>3.605349171259979</c:v>
                </c:pt>
                <c:pt idx="482">
                  <c:v>-18.157715945308794</c:v>
                </c:pt>
                <c:pt idx="483">
                  <c:v>6.0719112014310257</c:v>
                </c:pt>
                <c:pt idx="484">
                  <c:v>28.294287445038336</c:v>
                </c:pt>
                <c:pt idx="485">
                  <c:v>13.509481251905481</c:v>
                </c:pt>
                <c:pt idx="486">
                  <c:v>-1.2824280040076821</c:v>
                </c:pt>
                <c:pt idx="487">
                  <c:v>-11.08135076941711</c:v>
                </c:pt>
                <c:pt idx="488">
                  <c:v>-11.88718803978011</c:v>
                </c:pt>
                <c:pt idx="489">
                  <c:v>-15.699832084180283</c:v>
                </c:pt>
                <c:pt idx="490">
                  <c:v>-6.5191671641742541</c:v>
                </c:pt>
                <c:pt idx="491">
                  <c:v>-6.345070243942593</c:v>
                </c:pt>
                <c:pt idx="492">
                  <c:v>13.822588310765799</c:v>
                </c:pt>
                <c:pt idx="493">
                  <c:v>-25.016055952793419</c:v>
                </c:pt>
                <c:pt idx="494">
                  <c:v>10.139137755856925</c:v>
                </c:pt>
                <c:pt idx="495">
                  <c:v>2.2883148182257442</c:v>
                </c:pt>
                <c:pt idx="496">
                  <c:v>-8.5683754259881795</c:v>
                </c:pt>
                <c:pt idx="497">
                  <c:v>6.5692197091441153</c:v>
                </c:pt>
                <c:pt idx="498">
                  <c:v>-18.298744333870051</c:v>
                </c:pt>
                <c:pt idx="499">
                  <c:v>-8.1721099221368867</c:v>
                </c:pt>
                <c:pt idx="500">
                  <c:v>-9.050717774080864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85F-49F5-AF77-D6A58ED0D7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20904"/>
        <c:axId val="333214240"/>
      </c:scatterChart>
      <c:valAx>
        <c:axId val="333220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3214240"/>
        <c:crosses val="autoZero"/>
        <c:crossBetween val="midCat"/>
      </c:valAx>
      <c:valAx>
        <c:axId val="3332142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32209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51725521987396"/>
          <c:y val="6.2806051857510533E-3"/>
          <c:w val="7.3442624216833466E-2"/>
          <c:h val="0.317700963473077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Carbon!$A$12:$A$1113</c:f>
              <c:numCache>
                <c:formatCode>General</c:formatCode>
                <c:ptCount val="1102"/>
                <c:pt idx="0">
                  <c:v>685</c:v>
                </c:pt>
                <c:pt idx="1">
                  <c:v>685.05</c:v>
                </c:pt>
                <c:pt idx="2">
                  <c:v>685.1</c:v>
                </c:pt>
                <c:pt idx="3">
                  <c:v>685.15</c:v>
                </c:pt>
                <c:pt idx="4">
                  <c:v>685.2</c:v>
                </c:pt>
                <c:pt idx="5">
                  <c:v>685.25</c:v>
                </c:pt>
                <c:pt idx="6">
                  <c:v>685.3</c:v>
                </c:pt>
                <c:pt idx="7">
                  <c:v>685.35</c:v>
                </c:pt>
                <c:pt idx="8">
                  <c:v>685.4</c:v>
                </c:pt>
                <c:pt idx="9">
                  <c:v>685.45</c:v>
                </c:pt>
                <c:pt idx="10">
                  <c:v>685.5</c:v>
                </c:pt>
                <c:pt idx="11">
                  <c:v>685.54999999999905</c:v>
                </c:pt>
                <c:pt idx="12">
                  <c:v>685.599999999999</c:v>
                </c:pt>
                <c:pt idx="13">
                  <c:v>685.64999999999895</c:v>
                </c:pt>
                <c:pt idx="14">
                  <c:v>685.69999999999902</c:v>
                </c:pt>
                <c:pt idx="15">
                  <c:v>685.74999999999898</c:v>
                </c:pt>
                <c:pt idx="16">
                  <c:v>685.79999999999905</c:v>
                </c:pt>
                <c:pt idx="17">
                  <c:v>685.849999999999</c:v>
                </c:pt>
                <c:pt idx="18">
                  <c:v>685.89999999999895</c:v>
                </c:pt>
                <c:pt idx="19">
                  <c:v>685.94999999999902</c:v>
                </c:pt>
                <c:pt idx="20">
                  <c:v>685.99999999999898</c:v>
                </c:pt>
                <c:pt idx="21">
                  <c:v>686.04999999999905</c:v>
                </c:pt>
                <c:pt idx="22">
                  <c:v>686.099999999999</c:v>
                </c:pt>
                <c:pt idx="23">
                  <c:v>686.14999999999895</c:v>
                </c:pt>
                <c:pt idx="24">
                  <c:v>686.19999999999902</c:v>
                </c:pt>
                <c:pt idx="25">
                  <c:v>686.24999999999898</c:v>
                </c:pt>
                <c:pt idx="26">
                  <c:v>686.29999999999905</c:v>
                </c:pt>
                <c:pt idx="27">
                  <c:v>686.349999999999</c:v>
                </c:pt>
                <c:pt idx="28">
                  <c:v>686.39999999999895</c:v>
                </c:pt>
                <c:pt idx="29">
                  <c:v>686.44999999999902</c:v>
                </c:pt>
                <c:pt idx="30">
                  <c:v>686.49999999999898</c:v>
                </c:pt>
                <c:pt idx="31">
                  <c:v>686.54999999999905</c:v>
                </c:pt>
                <c:pt idx="32">
                  <c:v>686.599999999999</c:v>
                </c:pt>
                <c:pt idx="33">
                  <c:v>686.64999999999804</c:v>
                </c:pt>
                <c:pt idx="34">
                  <c:v>686.699999999998</c:v>
                </c:pt>
                <c:pt idx="35">
                  <c:v>686.74999999999795</c:v>
                </c:pt>
                <c:pt idx="36">
                  <c:v>686.79999999999802</c:v>
                </c:pt>
                <c:pt idx="37">
                  <c:v>686.84999999999798</c:v>
                </c:pt>
                <c:pt idx="38">
                  <c:v>686.89999999999804</c:v>
                </c:pt>
                <c:pt idx="39">
                  <c:v>686.949999999998</c:v>
                </c:pt>
                <c:pt idx="40">
                  <c:v>686.99999999999795</c:v>
                </c:pt>
                <c:pt idx="41">
                  <c:v>687.04999999999802</c:v>
                </c:pt>
                <c:pt idx="42">
                  <c:v>687.09999999999798</c:v>
                </c:pt>
                <c:pt idx="43">
                  <c:v>687.14999999999804</c:v>
                </c:pt>
                <c:pt idx="44">
                  <c:v>687.199999999998</c:v>
                </c:pt>
                <c:pt idx="45">
                  <c:v>687.24999999999795</c:v>
                </c:pt>
                <c:pt idx="46">
                  <c:v>687.29999999999802</c:v>
                </c:pt>
                <c:pt idx="47">
                  <c:v>687.34999999999798</c:v>
                </c:pt>
                <c:pt idx="48">
                  <c:v>687.39999999999804</c:v>
                </c:pt>
                <c:pt idx="49">
                  <c:v>687.449999999998</c:v>
                </c:pt>
                <c:pt idx="50">
                  <c:v>687.49999999999795</c:v>
                </c:pt>
                <c:pt idx="51">
                  <c:v>687.54999999999802</c:v>
                </c:pt>
                <c:pt idx="52">
                  <c:v>687.59999999999798</c:v>
                </c:pt>
                <c:pt idx="53">
                  <c:v>687.64999999999804</c:v>
                </c:pt>
                <c:pt idx="54">
                  <c:v>687.699999999998</c:v>
                </c:pt>
                <c:pt idx="55">
                  <c:v>687.74999999999704</c:v>
                </c:pt>
                <c:pt idx="56">
                  <c:v>687.799999999997</c:v>
                </c:pt>
                <c:pt idx="57">
                  <c:v>687.84999999999695</c:v>
                </c:pt>
                <c:pt idx="58">
                  <c:v>687.89999999999702</c:v>
                </c:pt>
                <c:pt idx="59">
                  <c:v>687.94999999999698</c:v>
                </c:pt>
                <c:pt idx="60">
                  <c:v>687.99999999999704</c:v>
                </c:pt>
                <c:pt idx="61">
                  <c:v>688.049999999997</c:v>
                </c:pt>
                <c:pt idx="62">
                  <c:v>688.09999999999695</c:v>
                </c:pt>
                <c:pt idx="63">
                  <c:v>688.14999999999702</c:v>
                </c:pt>
                <c:pt idx="64">
                  <c:v>688.19999999999698</c:v>
                </c:pt>
                <c:pt idx="65">
                  <c:v>688.24999999999704</c:v>
                </c:pt>
                <c:pt idx="66">
                  <c:v>688.299999999997</c:v>
                </c:pt>
                <c:pt idx="67">
                  <c:v>688.34999999999695</c:v>
                </c:pt>
                <c:pt idx="68">
                  <c:v>688.39999999999702</c:v>
                </c:pt>
                <c:pt idx="69">
                  <c:v>688.44999999999698</c:v>
                </c:pt>
                <c:pt idx="70">
                  <c:v>688.49999999999704</c:v>
                </c:pt>
                <c:pt idx="71">
                  <c:v>688.549999999997</c:v>
                </c:pt>
                <c:pt idx="72">
                  <c:v>688.59999999999695</c:v>
                </c:pt>
                <c:pt idx="73">
                  <c:v>688.64999999999702</c:v>
                </c:pt>
                <c:pt idx="74">
                  <c:v>688.69999999999698</c:v>
                </c:pt>
                <c:pt idx="75">
                  <c:v>688.74999999999704</c:v>
                </c:pt>
                <c:pt idx="76">
                  <c:v>688.799999999997</c:v>
                </c:pt>
                <c:pt idx="77">
                  <c:v>688.84999999999604</c:v>
                </c:pt>
                <c:pt idx="78">
                  <c:v>688.899999999996</c:v>
                </c:pt>
                <c:pt idx="79">
                  <c:v>688.94999999999595</c:v>
                </c:pt>
                <c:pt idx="80">
                  <c:v>688.99999999999602</c:v>
                </c:pt>
                <c:pt idx="81">
                  <c:v>689.04999999999598</c:v>
                </c:pt>
                <c:pt idx="82">
                  <c:v>689.09999999999604</c:v>
                </c:pt>
                <c:pt idx="83">
                  <c:v>689.149999999996</c:v>
                </c:pt>
                <c:pt idx="84">
                  <c:v>689.19999999999595</c:v>
                </c:pt>
                <c:pt idx="85">
                  <c:v>689.24999999999602</c:v>
                </c:pt>
                <c:pt idx="86">
                  <c:v>689.29999999999598</c:v>
                </c:pt>
                <c:pt idx="87">
                  <c:v>689.34999999999604</c:v>
                </c:pt>
                <c:pt idx="88">
                  <c:v>689.399999999996</c:v>
                </c:pt>
                <c:pt idx="89">
                  <c:v>689.44999999999595</c:v>
                </c:pt>
                <c:pt idx="90">
                  <c:v>689.49999999999602</c:v>
                </c:pt>
                <c:pt idx="91">
                  <c:v>689.54999999999598</c:v>
                </c:pt>
                <c:pt idx="92">
                  <c:v>689.59999999999604</c:v>
                </c:pt>
                <c:pt idx="93">
                  <c:v>689.649999999996</c:v>
                </c:pt>
                <c:pt idx="94">
                  <c:v>689.69999999999595</c:v>
                </c:pt>
                <c:pt idx="95">
                  <c:v>689.74999999999602</c:v>
                </c:pt>
                <c:pt idx="96">
                  <c:v>689.79999999999598</c:v>
                </c:pt>
                <c:pt idx="97">
                  <c:v>689.84999999999604</c:v>
                </c:pt>
                <c:pt idx="98">
                  <c:v>689.899999999996</c:v>
                </c:pt>
                <c:pt idx="99">
                  <c:v>689.94999999999504</c:v>
                </c:pt>
                <c:pt idx="100">
                  <c:v>689.999999999995</c:v>
                </c:pt>
                <c:pt idx="101">
                  <c:v>690.04999999999495</c:v>
                </c:pt>
                <c:pt idx="102">
                  <c:v>690.09999999999502</c:v>
                </c:pt>
                <c:pt idx="103">
                  <c:v>690.14999999999498</c:v>
                </c:pt>
                <c:pt idx="104">
                  <c:v>690.19999999999504</c:v>
                </c:pt>
                <c:pt idx="105">
                  <c:v>690.249999999995</c:v>
                </c:pt>
                <c:pt idx="106">
                  <c:v>690.29999999999495</c:v>
                </c:pt>
                <c:pt idx="107">
                  <c:v>690.34999999999502</c:v>
                </c:pt>
                <c:pt idx="108">
                  <c:v>690.39999999999498</c:v>
                </c:pt>
                <c:pt idx="109">
                  <c:v>690.44999999999504</c:v>
                </c:pt>
                <c:pt idx="110">
                  <c:v>690.499999999995</c:v>
                </c:pt>
                <c:pt idx="111">
                  <c:v>690.54999999999495</c:v>
                </c:pt>
                <c:pt idx="112">
                  <c:v>690.59999999999502</c:v>
                </c:pt>
                <c:pt idx="113">
                  <c:v>690.64999999999498</c:v>
                </c:pt>
                <c:pt idx="114">
                  <c:v>690.69999999999504</c:v>
                </c:pt>
                <c:pt idx="115">
                  <c:v>690.749999999995</c:v>
                </c:pt>
                <c:pt idx="116">
                  <c:v>690.79999999999495</c:v>
                </c:pt>
                <c:pt idx="117">
                  <c:v>690.84999999999502</c:v>
                </c:pt>
                <c:pt idx="118">
                  <c:v>690.89999999999498</c:v>
                </c:pt>
                <c:pt idx="119">
                  <c:v>690.94999999999504</c:v>
                </c:pt>
                <c:pt idx="120">
                  <c:v>690.999999999995</c:v>
                </c:pt>
                <c:pt idx="121">
                  <c:v>691.04999999999404</c:v>
                </c:pt>
                <c:pt idx="122">
                  <c:v>691.099999999994</c:v>
                </c:pt>
                <c:pt idx="123">
                  <c:v>691.14999999999395</c:v>
                </c:pt>
                <c:pt idx="124">
                  <c:v>691.19999999999402</c:v>
                </c:pt>
                <c:pt idx="125">
                  <c:v>691.24999999999397</c:v>
                </c:pt>
                <c:pt idx="126">
                  <c:v>691.29999999999404</c:v>
                </c:pt>
                <c:pt idx="127">
                  <c:v>691.349999999994</c:v>
                </c:pt>
                <c:pt idx="128">
                  <c:v>691.39999999999395</c:v>
                </c:pt>
                <c:pt idx="129">
                  <c:v>691.44999999999402</c:v>
                </c:pt>
                <c:pt idx="130">
                  <c:v>691.49999999999397</c:v>
                </c:pt>
                <c:pt idx="131">
                  <c:v>691.54999999999404</c:v>
                </c:pt>
                <c:pt idx="132">
                  <c:v>691.599999999994</c:v>
                </c:pt>
                <c:pt idx="133">
                  <c:v>691.64999999999395</c:v>
                </c:pt>
                <c:pt idx="134">
                  <c:v>691.69999999999402</c:v>
                </c:pt>
                <c:pt idx="135">
                  <c:v>691.74999999999397</c:v>
                </c:pt>
                <c:pt idx="136">
                  <c:v>691.79999999999404</c:v>
                </c:pt>
                <c:pt idx="137">
                  <c:v>691.849999999994</c:v>
                </c:pt>
                <c:pt idx="138">
                  <c:v>691.89999999999395</c:v>
                </c:pt>
                <c:pt idx="139">
                  <c:v>691.94999999999402</c:v>
                </c:pt>
                <c:pt idx="140">
                  <c:v>691.99999999999397</c:v>
                </c:pt>
                <c:pt idx="141">
                  <c:v>692.04999999999404</c:v>
                </c:pt>
                <c:pt idx="142">
                  <c:v>692.099999999994</c:v>
                </c:pt>
                <c:pt idx="143">
                  <c:v>692.14999999999304</c:v>
                </c:pt>
                <c:pt idx="144">
                  <c:v>692.199999999993</c:v>
                </c:pt>
                <c:pt idx="145">
                  <c:v>692.24999999999295</c:v>
                </c:pt>
                <c:pt idx="146">
                  <c:v>692.29999999999302</c:v>
                </c:pt>
                <c:pt idx="147">
                  <c:v>692.34999999999297</c:v>
                </c:pt>
                <c:pt idx="148">
                  <c:v>692.39999999999304</c:v>
                </c:pt>
                <c:pt idx="149">
                  <c:v>692.449999999993</c:v>
                </c:pt>
                <c:pt idx="150">
                  <c:v>692.49999999999295</c:v>
                </c:pt>
                <c:pt idx="151">
                  <c:v>692.54999999999302</c:v>
                </c:pt>
                <c:pt idx="152">
                  <c:v>692.59999999999297</c:v>
                </c:pt>
                <c:pt idx="153">
                  <c:v>692.64999999999304</c:v>
                </c:pt>
                <c:pt idx="154">
                  <c:v>692.699999999993</c:v>
                </c:pt>
                <c:pt idx="155">
                  <c:v>692.74999999999295</c:v>
                </c:pt>
                <c:pt idx="156">
                  <c:v>692.79999999999302</c:v>
                </c:pt>
                <c:pt idx="157">
                  <c:v>692.84999999999297</c:v>
                </c:pt>
                <c:pt idx="158">
                  <c:v>692.89999999999304</c:v>
                </c:pt>
                <c:pt idx="159">
                  <c:v>692.949999999993</c:v>
                </c:pt>
                <c:pt idx="160">
                  <c:v>692.99999999999295</c:v>
                </c:pt>
                <c:pt idx="161">
                  <c:v>693.04999999999302</c:v>
                </c:pt>
                <c:pt idx="162">
                  <c:v>693.09999999999297</c:v>
                </c:pt>
                <c:pt idx="163">
                  <c:v>693.14999999999304</c:v>
                </c:pt>
                <c:pt idx="164">
                  <c:v>693.199999999993</c:v>
                </c:pt>
                <c:pt idx="165">
                  <c:v>693.24999999999204</c:v>
                </c:pt>
                <c:pt idx="166">
                  <c:v>693.299999999992</c:v>
                </c:pt>
                <c:pt idx="167">
                  <c:v>693.34999999999195</c:v>
                </c:pt>
                <c:pt idx="168">
                  <c:v>693.39999999999202</c:v>
                </c:pt>
                <c:pt idx="169">
                  <c:v>693.44999999999197</c:v>
                </c:pt>
                <c:pt idx="170">
                  <c:v>693.49999999999204</c:v>
                </c:pt>
                <c:pt idx="171">
                  <c:v>693.549999999992</c:v>
                </c:pt>
                <c:pt idx="172">
                  <c:v>693.59999999999195</c:v>
                </c:pt>
                <c:pt idx="173">
                  <c:v>693.64999999999202</c:v>
                </c:pt>
                <c:pt idx="174">
                  <c:v>693.69999999999197</c:v>
                </c:pt>
                <c:pt idx="175">
                  <c:v>693.74999999999204</c:v>
                </c:pt>
                <c:pt idx="176">
                  <c:v>693.799999999992</c:v>
                </c:pt>
                <c:pt idx="177">
                  <c:v>693.84999999999195</c:v>
                </c:pt>
                <c:pt idx="178">
                  <c:v>693.89999999999202</c:v>
                </c:pt>
                <c:pt idx="179">
                  <c:v>693.94999999999197</c:v>
                </c:pt>
                <c:pt idx="180">
                  <c:v>693.99999999999204</c:v>
                </c:pt>
                <c:pt idx="181">
                  <c:v>694.049999999992</c:v>
                </c:pt>
                <c:pt idx="182">
                  <c:v>694.09999999999195</c:v>
                </c:pt>
                <c:pt idx="183">
                  <c:v>694.14999999999202</c:v>
                </c:pt>
                <c:pt idx="184">
                  <c:v>694.19999999999197</c:v>
                </c:pt>
                <c:pt idx="185">
                  <c:v>694.24999999999204</c:v>
                </c:pt>
                <c:pt idx="186">
                  <c:v>694.299999999992</c:v>
                </c:pt>
                <c:pt idx="187">
                  <c:v>694.34999999999104</c:v>
                </c:pt>
                <c:pt idx="188">
                  <c:v>694.399999999991</c:v>
                </c:pt>
                <c:pt idx="189">
                  <c:v>694.44999999999095</c:v>
                </c:pt>
                <c:pt idx="190">
                  <c:v>694.49999999999102</c:v>
                </c:pt>
                <c:pt idx="191">
                  <c:v>694.54999999999097</c:v>
                </c:pt>
                <c:pt idx="192">
                  <c:v>694.59999999999104</c:v>
                </c:pt>
                <c:pt idx="193">
                  <c:v>694.649999999991</c:v>
                </c:pt>
                <c:pt idx="194">
                  <c:v>694.69999999999095</c:v>
                </c:pt>
                <c:pt idx="195">
                  <c:v>694.74999999999102</c:v>
                </c:pt>
                <c:pt idx="196">
                  <c:v>694.79999999999097</c:v>
                </c:pt>
                <c:pt idx="197">
                  <c:v>694.84999999999104</c:v>
                </c:pt>
                <c:pt idx="198">
                  <c:v>694.899999999991</c:v>
                </c:pt>
                <c:pt idx="199">
                  <c:v>694.94999999999095</c:v>
                </c:pt>
                <c:pt idx="200">
                  <c:v>694.99999999999102</c:v>
                </c:pt>
                <c:pt idx="201">
                  <c:v>695.04999999999097</c:v>
                </c:pt>
                <c:pt idx="202">
                  <c:v>695.09999999999104</c:v>
                </c:pt>
                <c:pt idx="203">
                  <c:v>695.149999999991</c:v>
                </c:pt>
                <c:pt idx="204">
                  <c:v>695.19999999999095</c:v>
                </c:pt>
                <c:pt idx="205">
                  <c:v>695.24999999999102</c:v>
                </c:pt>
                <c:pt idx="206">
                  <c:v>695.29999999999097</c:v>
                </c:pt>
                <c:pt idx="207">
                  <c:v>695.34999999999104</c:v>
                </c:pt>
                <c:pt idx="208">
                  <c:v>695.399999999991</c:v>
                </c:pt>
                <c:pt idx="209">
                  <c:v>695.44999999999004</c:v>
                </c:pt>
                <c:pt idx="210">
                  <c:v>695.49999999999</c:v>
                </c:pt>
                <c:pt idx="211">
                  <c:v>695.54999999998995</c:v>
                </c:pt>
                <c:pt idx="212">
                  <c:v>695.59999999999002</c:v>
                </c:pt>
                <c:pt idx="213">
                  <c:v>695.64999999998997</c:v>
                </c:pt>
                <c:pt idx="214">
                  <c:v>695.69999999999004</c:v>
                </c:pt>
                <c:pt idx="215">
                  <c:v>695.74999999999</c:v>
                </c:pt>
                <c:pt idx="216">
                  <c:v>695.79999999998995</c:v>
                </c:pt>
                <c:pt idx="217">
                  <c:v>695.84999999999002</c:v>
                </c:pt>
                <c:pt idx="218">
                  <c:v>695.89999999998997</c:v>
                </c:pt>
                <c:pt idx="219">
                  <c:v>695.94999999999004</c:v>
                </c:pt>
                <c:pt idx="220">
                  <c:v>695.99999999999</c:v>
                </c:pt>
                <c:pt idx="221">
                  <c:v>696.04999999998995</c:v>
                </c:pt>
                <c:pt idx="222">
                  <c:v>696.09999999999002</c:v>
                </c:pt>
                <c:pt idx="223">
                  <c:v>696.14999999998997</c:v>
                </c:pt>
                <c:pt idx="224">
                  <c:v>696.19999999999004</c:v>
                </c:pt>
                <c:pt idx="225">
                  <c:v>696.24999999999</c:v>
                </c:pt>
                <c:pt idx="226">
                  <c:v>696.29999999998995</c:v>
                </c:pt>
                <c:pt idx="227">
                  <c:v>696.34999999999002</c:v>
                </c:pt>
                <c:pt idx="228">
                  <c:v>696.39999999998997</c:v>
                </c:pt>
                <c:pt idx="229">
                  <c:v>696.44999999999004</c:v>
                </c:pt>
                <c:pt idx="230">
                  <c:v>696.49999999999</c:v>
                </c:pt>
                <c:pt idx="231">
                  <c:v>696.54999999998904</c:v>
                </c:pt>
                <c:pt idx="232">
                  <c:v>696.599999999989</c:v>
                </c:pt>
                <c:pt idx="233">
                  <c:v>696.64999999998895</c:v>
                </c:pt>
                <c:pt idx="234">
                  <c:v>696.69999999998902</c:v>
                </c:pt>
                <c:pt idx="235">
                  <c:v>696.74999999998897</c:v>
                </c:pt>
                <c:pt idx="236">
                  <c:v>696.79999999998904</c:v>
                </c:pt>
                <c:pt idx="237">
                  <c:v>696.849999999989</c:v>
                </c:pt>
                <c:pt idx="238">
                  <c:v>696.89999999998895</c:v>
                </c:pt>
                <c:pt idx="239">
                  <c:v>696.94999999998902</c:v>
                </c:pt>
                <c:pt idx="240">
                  <c:v>696.99999999998897</c:v>
                </c:pt>
                <c:pt idx="241">
                  <c:v>697.04999999998904</c:v>
                </c:pt>
                <c:pt idx="242">
                  <c:v>697.099999999989</c:v>
                </c:pt>
                <c:pt idx="243">
                  <c:v>697.14999999998895</c:v>
                </c:pt>
                <c:pt idx="244">
                  <c:v>697.19999999998902</c:v>
                </c:pt>
                <c:pt idx="245">
                  <c:v>697.24999999998897</c:v>
                </c:pt>
                <c:pt idx="246">
                  <c:v>697.29999999998904</c:v>
                </c:pt>
                <c:pt idx="247">
                  <c:v>697.349999999989</c:v>
                </c:pt>
                <c:pt idx="248">
                  <c:v>697.39999999998895</c:v>
                </c:pt>
                <c:pt idx="249">
                  <c:v>697.44999999998902</c:v>
                </c:pt>
                <c:pt idx="250">
                  <c:v>697.49999999998897</c:v>
                </c:pt>
                <c:pt idx="251">
                  <c:v>697.54999999998904</c:v>
                </c:pt>
                <c:pt idx="252">
                  <c:v>697.599999999989</c:v>
                </c:pt>
                <c:pt idx="253">
                  <c:v>697.64999999998804</c:v>
                </c:pt>
                <c:pt idx="254">
                  <c:v>697.69999999998799</c:v>
                </c:pt>
                <c:pt idx="255">
                  <c:v>697.74999999998795</c:v>
                </c:pt>
                <c:pt idx="256">
                  <c:v>697.79999999998802</c:v>
                </c:pt>
                <c:pt idx="257">
                  <c:v>697.84999999998797</c:v>
                </c:pt>
                <c:pt idx="258">
                  <c:v>697.89999999998804</c:v>
                </c:pt>
                <c:pt idx="259">
                  <c:v>697.94999999998799</c:v>
                </c:pt>
                <c:pt idx="260">
                  <c:v>697.99999999998795</c:v>
                </c:pt>
                <c:pt idx="261">
                  <c:v>698.04999999998802</c:v>
                </c:pt>
                <c:pt idx="262">
                  <c:v>698.09999999998797</c:v>
                </c:pt>
                <c:pt idx="263">
                  <c:v>698.14999999998804</c:v>
                </c:pt>
                <c:pt idx="264">
                  <c:v>698.19999999998799</c:v>
                </c:pt>
                <c:pt idx="265">
                  <c:v>698.24999999998795</c:v>
                </c:pt>
                <c:pt idx="266">
                  <c:v>698.29999999998802</c:v>
                </c:pt>
                <c:pt idx="267">
                  <c:v>698.34999999998797</c:v>
                </c:pt>
                <c:pt idx="268">
                  <c:v>698.39999999998804</c:v>
                </c:pt>
                <c:pt idx="269">
                  <c:v>698.44999999998799</c:v>
                </c:pt>
                <c:pt idx="270">
                  <c:v>698.49999999998795</c:v>
                </c:pt>
                <c:pt idx="271">
                  <c:v>698.54999999998802</c:v>
                </c:pt>
                <c:pt idx="272">
                  <c:v>698.59999999998797</c:v>
                </c:pt>
                <c:pt idx="273">
                  <c:v>698.64999999998804</c:v>
                </c:pt>
                <c:pt idx="274">
                  <c:v>698.69999999998799</c:v>
                </c:pt>
                <c:pt idx="275">
                  <c:v>698.74999999998704</c:v>
                </c:pt>
                <c:pt idx="276">
                  <c:v>698.79999999998699</c:v>
                </c:pt>
                <c:pt idx="277">
                  <c:v>698.84999999998695</c:v>
                </c:pt>
                <c:pt idx="278">
                  <c:v>698.89999999998702</c:v>
                </c:pt>
                <c:pt idx="279">
                  <c:v>698.94999999998697</c:v>
                </c:pt>
                <c:pt idx="280">
                  <c:v>698.99999999998704</c:v>
                </c:pt>
                <c:pt idx="281">
                  <c:v>699.04999999998699</c:v>
                </c:pt>
                <c:pt idx="282">
                  <c:v>699.09999999998695</c:v>
                </c:pt>
                <c:pt idx="283">
                  <c:v>699.14999999998702</c:v>
                </c:pt>
                <c:pt idx="284">
                  <c:v>699.19999999998697</c:v>
                </c:pt>
                <c:pt idx="285">
                  <c:v>699.24999999998704</c:v>
                </c:pt>
                <c:pt idx="286">
                  <c:v>699.29999999998699</c:v>
                </c:pt>
                <c:pt idx="287">
                  <c:v>699.34999999998695</c:v>
                </c:pt>
                <c:pt idx="288">
                  <c:v>699.39999999998702</c:v>
                </c:pt>
                <c:pt idx="289">
                  <c:v>699.44999999998697</c:v>
                </c:pt>
                <c:pt idx="290">
                  <c:v>699.49999999998704</c:v>
                </c:pt>
                <c:pt idx="291">
                  <c:v>699.54999999998699</c:v>
                </c:pt>
                <c:pt idx="292">
                  <c:v>699.59999999998695</c:v>
                </c:pt>
                <c:pt idx="293">
                  <c:v>699.64999999998702</c:v>
                </c:pt>
                <c:pt idx="294">
                  <c:v>699.69999999998697</c:v>
                </c:pt>
                <c:pt idx="295">
                  <c:v>699.74999999998704</c:v>
                </c:pt>
                <c:pt idx="296">
                  <c:v>699.79999999998699</c:v>
                </c:pt>
                <c:pt idx="297">
                  <c:v>699.84999999998604</c:v>
                </c:pt>
                <c:pt idx="298">
                  <c:v>699.89999999998599</c:v>
                </c:pt>
                <c:pt idx="299">
                  <c:v>699.94999999998595</c:v>
                </c:pt>
                <c:pt idx="300">
                  <c:v>699.99999999998602</c:v>
                </c:pt>
                <c:pt idx="301">
                  <c:v>700.04999999998597</c:v>
                </c:pt>
                <c:pt idx="302">
                  <c:v>700.09999999998604</c:v>
                </c:pt>
                <c:pt idx="303">
                  <c:v>700.14999999998599</c:v>
                </c:pt>
                <c:pt idx="304">
                  <c:v>700.19999999998595</c:v>
                </c:pt>
                <c:pt idx="305">
                  <c:v>700.24999999998602</c:v>
                </c:pt>
                <c:pt idx="306">
                  <c:v>700.29999999998597</c:v>
                </c:pt>
                <c:pt idx="307">
                  <c:v>700.34999999998604</c:v>
                </c:pt>
                <c:pt idx="308">
                  <c:v>700.39999999998599</c:v>
                </c:pt>
                <c:pt idx="309">
                  <c:v>700.44999999998595</c:v>
                </c:pt>
                <c:pt idx="310">
                  <c:v>700.49999999998602</c:v>
                </c:pt>
                <c:pt idx="311">
                  <c:v>700.54999999998597</c:v>
                </c:pt>
                <c:pt idx="312">
                  <c:v>700.59999999998604</c:v>
                </c:pt>
                <c:pt idx="313">
                  <c:v>700.64999999998599</c:v>
                </c:pt>
                <c:pt idx="314">
                  <c:v>700.69999999998595</c:v>
                </c:pt>
                <c:pt idx="315">
                  <c:v>700.74999999998602</c:v>
                </c:pt>
                <c:pt idx="316">
                  <c:v>700.79999999998597</c:v>
                </c:pt>
                <c:pt idx="317">
                  <c:v>700.84999999998604</c:v>
                </c:pt>
                <c:pt idx="318">
                  <c:v>700.89999999998599</c:v>
                </c:pt>
                <c:pt idx="319">
                  <c:v>700.94999999998504</c:v>
                </c:pt>
                <c:pt idx="320">
                  <c:v>700.99999999998499</c:v>
                </c:pt>
                <c:pt idx="321">
                  <c:v>701.04999999998495</c:v>
                </c:pt>
                <c:pt idx="322">
                  <c:v>701.09999999998502</c:v>
                </c:pt>
                <c:pt idx="323">
                  <c:v>701.14999999998497</c:v>
                </c:pt>
                <c:pt idx="324">
                  <c:v>701.19999999998504</c:v>
                </c:pt>
                <c:pt idx="325">
                  <c:v>701.24999999998499</c:v>
                </c:pt>
                <c:pt idx="326">
                  <c:v>701.29999999998495</c:v>
                </c:pt>
                <c:pt idx="327">
                  <c:v>701.34999999998502</c:v>
                </c:pt>
                <c:pt idx="328">
                  <c:v>701.39999999998497</c:v>
                </c:pt>
                <c:pt idx="329">
                  <c:v>701.44999999998504</c:v>
                </c:pt>
                <c:pt idx="330">
                  <c:v>701.49999999998499</c:v>
                </c:pt>
                <c:pt idx="331">
                  <c:v>701.54999999998495</c:v>
                </c:pt>
                <c:pt idx="332">
                  <c:v>701.59999999998502</c:v>
                </c:pt>
                <c:pt idx="333">
                  <c:v>701.64999999998497</c:v>
                </c:pt>
                <c:pt idx="334">
                  <c:v>701.69999999998504</c:v>
                </c:pt>
                <c:pt idx="335">
                  <c:v>701.74999999998499</c:v>
                </c:pt>
                <c:pt idx="336">
                  <c:v>701.79999999998495</c:v>
                </c:pt>
                <c:pt idx="337">
                  <c:v>701.84999999998502</c:v>
                </c:pt>
                <c:pt idx="338">
                  <c:v>701.89999999998497</c:v>
                </c:pt>
                <c:pt idx="339">
                  <c:v>701.94999999998504</c:v>
                </c:pt>
                <c:pt idx="340">
                  <c:v>701.99999999998499</c:v>
                </c:pt>
                <c:pt idx="341">
                  <c:v>702.04999999998404</c:v>
                </c:pt>
                <c:pt idx="342">
                  <c:v>702.09999999998399</c:v>
                </c:pt>
                <c:pt idx="343">
                  <c:v>702.14999999998395</c:v>
                </c:pt>
                <c:pt idx="344">
                  <c:v>702.19999999998402</c:v>
                </c:pt>
                <c:pt idx="345">
                  <c:v>702.24999999998397</c:v>
                </c:pt>
                <c:pt idx="346">
                  <c:v>702.29999999998404</c:v>
                </c:pt>
                <c:pt idx="347">
                  <c:v>702.34999999998399</c:v>
                </c:pt>
                <c:pt idx="348">
                  <c:v>702.39999999998395</c:v>
                </c:pt>
                <c:pt idx="349">
                  <c:v>702.44999999998402</c:v>
                </c:pt>
                <c:pt idx="350">
                  <c:v>702.49999999998397</c:v>
                </c:pt>
                <c:pt idx="351">
                  <c:v>702.54999999998404</c:v>
                </c:pt>
                <c:pt idx="352">
                  <c:v>702.59999999998399</c:v>
                </c:pt>
                <c:pt idx="353">
                  <c:v>702.64999999998395</c:v>
                </c:pt>
                <c:pt idx="354">
                  <c:v>702.69999999998402</c:v>
                </c:pt>
                <c:pt idx="355">
                  <c:v>702.74999999998397</c:v>
                </c:pt>
                <c:pt idx="356">
                  <c:v>702.79999999998404</c:v>
                </c:pt>
                <c:pt idx="357">
                  <c:v>702.84999999998399</c:v>
                </c:pt>
                <c:pt idx="358">
                  <c:v>702.89999999998395</c:v>
                </c:pt>
                <c:pt idx="359">
                  <c:v>702.94999999998402</c:v>
                </c:pt>
                <c:pt idx="360">
                  <c:v>702.99999999998397</c:v>
                </c:pt>
                <c:pt idx="361">
                  <c:v>703.04999999998404</c:v>
                </c:pt>
                <c:pt idx="362">
                  <c:v>703.09999999998399</c:v>
                </c:pt>
                <c:pt idx="363">
                  <c:v>703.14999999998304</c:v>
                </c:pt>
                <c:pt idx="364">
                  <c:v>703.19999999998299</c:v>
                </c:pt>
                <c:pt idx="365">
                  <c:v>703.24999999998295</c:v>
                </c:pt>
                <c:pt idx="366">
                  <c:v>703.29999999998302</c:v>
                </c:pt>
                <c:pt idx="367">
                  <c:v>703.34999999998297</c:v>
                </c:pt>
                <c:pt idx="368">
                  <c:v>703.39999999998304</c:v>
                </c:pt>
                <c:pt idx="369">
                  <c:v>703.44999999998299</c:v>
                </c:pt>
                <c:pt idx="370">
                  <c:v>703.49999999998295</c:v>
                </c:pt>
                <c:pt idx="371">
                  <c:v>703.54999999998302</c:v>
                </c:pt>
                <c:pt idx="372">
                  <c:v>703.59999999998297</c:v>
                </c:pt>
                <c:pt idx="373">
                  <c:v>703.64999999998304</c:v>
                </c:pt>
                <c:pt idx="374">
                  <c:v>703.69999999998299</c:v>
                </c:pt>
                <c:pt idx="375">
                  <c:v>703.74999999998295</c:v>
                </c:pt>
                <c:pt idx="376">
                  <c:v>703.79999999998302</c:v>
                </c:pt>
                <c:pt idx="377">
                  <c:v>703.84999999998297</c:v>
                </c:pt>
                <c:pt idx="378">
                  <c:v>703.89999999998304</c:v>
                </c:pt>
                <c:pt idx="379">
                  <c:v>703.94999999998299</c:v>
                </c:pt>
                <c:pt idx="380">
                  <c:v>703.99999999998295</c:v>
                </c:pt>
                <c:pt idx="381">
                  <c:v>704.04999999998302</c:v>
                </c:pt>
                <c:pt idx="382">
                  <c:v>704.09999999998297</c:v>
                </c:pt>
                <c:pt idx="383">
                  <c:v>704.14999999998304</c:v>
                </c:pt>
                <c:pt idx="384">
                  <c:v>704.19999999998299</c:v>
                </c:pt>
                <c:pt idx="385">
                  <c:v>704.24999999998204</c:v>
                </c:pt>
                <c:pt idx="386">
                  <c:v>704.29999999998199</c:v>
                </c:pt>
                <c:pt idx="387">
                  <c:v>704.34999999998195</c:v>
                </c:pt>
                <c:pt idx="388">
                  <c:v>704.39999999998201</c:v>
                </c:pt>
                <c:pt idx="389">
                  <c:v>704.44999999998197</c:v>
                </c:pt>
                <c:pt idx="390">
                  <c:v>704.49999999998204</c:v>
                </c:pt>
                <c:pt idx="391">
                  <c:v>704.54999999998199</c:v>
                </c:pt>
                <c:pt idx="392">
                  <c:v>704.59999999998195</c:v>
                </c:pt>
                <c:pt idx="393">
                  <c:v>704.64999999998201</c:v>
                </c:pt>
                <c:pt idx="394">
                  <c:v>704.69999999998197</c:v>
                </c:pt>
                <c:pt idx="395">
                  <c:v>704.74999999998204</c:v>
                </c:pt>
                <c:pt idx="396">
                  <c:v>704.79999999998199</c:v>
                </c:pt>
                <c:pt idx="397">
                  <c:v>704.84999999998195</c:v>
                </c:pt>
                <c:pt idx="398">
                  <c:v>704.89999999998201</c:v>
                </c:pt>
                <c:pt idx="399">
                  <c:v>704.94999999998197</c:v>
                </c:pt>
                <c:pt idx="400">
                  <c:v>704.99999999998204</c:v>
                </c:pt>
                <c:pt idx="401">
                  <c:v>705.04999999998199</c:v>
                </c:pt>
                <c:pt idx="402">
                  <c:v>705.09999999998195</c:v>
                </c:pt>
                <c:pt idx="403">
                  <c:v>705.14999999998201</c:v>
                </c:pt>
                <c:pt idx="404">
                  <c:v>705.19999999998197</c:v>
                </c:pt>
                <c:pt idx="405">
                  <c:v>705.24999999998204</c:v>
                </c:pt>
                <c:pt idx="406">
                  <c:v>705.29999999998199</c:v>
                </c:pt>
                <c:pt idx="407">
                  <c:v>705.34999999998104</c:v>
                </c:pt>
                <c:pt idx="408">
                  <c:v>705.39999999998099</c:v>
                </c:pt>
                <c:pt idx="409">
                  <c:v>705.44999999998095</c:v>
                </c:pt>
                <c:pt idx="410">
                  <c:v>705.49999999998101</c:v>
                </c:pt>
                <c:pt idx="411">
                  <c:v>705.54999999998097</c:v>
                </c:pt>
                <c:pt idx="412">
                  <c:v>705.59999999998104</c:v>
                </c:pt>
                <c:pt idx="413">
                  <c:v>705.64999999998099</c:v>
                </c:pt>
                <c:pt idx="414">
                  <c:v>705.69999999998095</c:v>
                </c:pt>
                <c:pt idx="415">
                  <c:v>705.74999999998101</c:v>
                </c:pt>
                <c:pt idx="416">
                  <c:v>705.79999999998097</c:v>
                </c:pt>
                <c:pt idx="417">
                  <c:v>705.84999999998104</c:v>
                </c:pt>
                <c:pt idx="418">
                  <c:v>705.89999999998099</c:v>
                </c:pt>
                <c:pt idx="419">
                  <c:v>705.94999999998095</c:v>
                </c:pt>
                <c:pt idx="420">
                  <c:v>705.99999999998101</c:v>
                </c:pt>
                <c:pt idx="421">
                  <c:v>706.04999999998097</c:v>
                </c:pt>
                <c:pt idx="422">
                  <c:v>706.09999999998104</c:v>
                </c:pt>
                <c:pt idx="423">
                  <c:v>706.14999999998099</c:v>
                </c:pt>
                <c:pt idx="424">
                  <c:v>706.19999999998095</c:v>
                </c:pt>
                <c:pt idx="425">
                  <c:v>706.24999999998101</c:v>
                </c:pt>
                <c:pt idx="426">
                  <c:v>706.29999999998097</c:v>
                </c:pt>
                <c:pt idx="427">
                  <c:v>706.34999999998104</c:v>
                </c:pt>
                <c:pt idx="428">
                  <c:v>706.39999999998099</c:v>
                </c:pt>
                <c:pt idx="429">
                  <c:v>706.44999999998004</c:v>
                </c:pt>
                <c:pt idx="430">
                  <c:v>706.49999999997999</c:v>
                </c:pt>
                <c:pt idx="431">
                  <c:v>706.54999999997995</c:v>
                </c:pt>
                <c:pt idx="432">
                  <c:v>706.59999999998001</c:v>
                </c:pt>
                <c:pt idx="433">
                  <c:v>706.64999999997997</c:v>
                </c:pt>
                <c:pt idx="434">
                  <c:v>706.69999999998004</c:v>
                </c:pt>
                <c:pt idx="435">
                  <c:v>706.74999999997999</c:v>
                </c:pt>
                <c:pt idx="436">
                  <c:v>706.79999999997995</c:v>
                </c:pt>
                <c:pt idx="437">
                  <c:v>706.84999999998001</c:v>
                </c:pt>
                <c:pt idx="438">
                  <c:v>706.89999999997997</c:v>
                </c:pt>
                <c:pt idx="439">
                  <c:v>706.94999999998004</c:v>
                </c:pt>
                <c:pt idx="440">
                  <c:v>706.99999999997999</c:v>
                </c:pt>
                <c:pt idx="441">
                  <c:v>707.04999999997995</c:v>
                </c:pt>
                <c:pt idx="442">
                  <c:v>707.09999999998001</c:v>
                </c:pt>
                <c:pt idx="443">
                  <c:v>707.14999999997997</c:v>
                </c:pt>
                <c:pt idx="444">
                  <c:v>707.19999999998004</c:v>
                </c:pt>
                <c:pt idx="445">
                  <c:v>707.24999999997999</c:v>
                </c:pt>
                <c:pt idx="446">
                  <c:v>707.29999999997995</c:v>
                </c:pt>
                <c:pt idx="447">
                  <c:v>707.34999999998001</c:v>
                </c:pt>
                <c:pt idx="448">
                  <c:v>707.39999999997997</c:v>
                </c:pt>
                <c:pt idx="449">
                  <c:v>707.44999999998004</c:v>
                </c:pt>
                <c:pt idx="450">
                  <c:v>707.49999999997999</c:v>
                </c:pt>
                <c:pt idx="451">
                  <c:v>707.54999999997904</c:v>
                </c:pt>
                <c:pt idx="452">
                  <c:v>707.59999999997899</c:v>
                </c:pt>
                <c:pt idx="453">
                  <c:v>707.64999999997895</c:v>
                </c:pt>
                <c:pt idx="454">
                  <c:v>707.69999999997901</c:v>
                </c:pt>
                <c:pt idx="455">
                  <c:v>707.74999999997897</c:v>
                </c:pt>
                <c:pt idx="456">
                  <c:v>707.79999999997904</c:v>
                </c:pt>
                <c:pt idx="457">
                  <c:v>707.84999999997899</c:v>
                </c:pt>
                <c:pt idx="458">
                  <c:v>707.89999999997895</c:v>
                </c:pt>
                <c:pt idx="459">
                  <c:v>707.94999999997901</c:v>
                </c:pt>
                <c:pt idx="460">
                  <c:v>707.99999999997897</c:v>
                </c:pt>
                <c:pt idx="461">
                  <c:v>708.04999999997904</c:v>
                </c:pt>
                <c:pt idx="462">
                  <c:v>708.09999999997899</c:v>
                </c:pt>
                <c:pt idx="463">
                  <c:v>708.14999999997895</c:v>
                </c:pt>
                <c:pt idx="464">
                  <c:v>708.19999999997901</c:v>
                </c:pt>
                <c:pt idx="465">
                  <c:v>708.24999999997897</c:v>
                </c:pt>
                <c:pt idx="466">
                  <c:v>708.29999999997904</c:v>
                </c:pt>
                <c:pt idx="467">
                  <c:v>708.34999999997899</c:v>
                </c:pt>
                <c:pt idx="468">
                  <c:v>708.39999999997895</c:v>
                </c:pt>
                <c:pt idx="469">
                  <c:v>708.44999999997901</c:v>
                </c:pt>
                <c:pt idx="470">
                  <c:v>708.49999999997897</c:v>
                </c:pt>
                <c:pt idx="471">
                  <c:v>708.54999999997904</c:v>
                </c:pt>
                <c:pt idx="472">
                  <c:v>708.59999999997899</c:v>
                </c:pt>
                <c:pt idx="473">
                  <c:v>708.64999999997804</c:v>
                </c:pt>
                <c:pt idx="474">
                  <c:v>708.69999999997799</c:v>
                </c:pt>
                <c:pt idx="475">
                  <c:v>708.74999999997794</c:v>
                </c:pt>
                <c:pt idx="476">
                  <c:v>708.79999999997801</c:v>
                </c:pt>
                <c:pt idx="477">
                  <c:v>708.84999999997797</c:v>
                </c:pt>
                <c:pt idx="478">
                  <c:v>708.89999999997804</c:v>
                </c:pt>
                <c:pt idx="479">
                  <c:v>708.94999999997799</c:v>
                </c:pt>
                <c:pt idx="480">
                  <c:v>708.99999999997794</c:v>
                </c:pt>
                <c:pt idx="481">
                  <c:v>709.04999999997801</c:v>
                </c:pt>
                <c:pt idx="482">
                  <c:v>709.09999999997797</c:v>
                </c:pt>
                <c:pt idx="483">
                  <c:v>709.14999999997804</c:v>
                </c:pt>
                <c:pt idx="484">
                  <c:v>709.19999999997799</c:v>
                </c:pt>
                <c:pt idx="485">
                  <c:v>709.24999999997794</c:v>
                </c:pt>
                <c:pt idx="486">
                  <c:v>709.29999999997801</c:v>
                </c:pt>
                <c:pt idx="487">
                  <c:v>709.34999999997797</c:v>
                </c:pt>
                <c:pt idx="488">
                  <c:v>709.39999999997804</c:v>
                </c:pt>
                <c:pt idx="489">
                  <c:v>709.44999999997799</c:v>
                </c:pt>
                <c:pt idx="490">
                  <c:v>709.49999999997794</c:v>
                </c:pt>
                <c:pt idx="491">
                  <c:v>709.54999999997801</c:v>
                </c:pt>
                <c:pt idx="492">
                  <c:v>709.59999999997797</c:v>
                </c:pt>
                <c:pt idx="493">
                  <c:v>709.64999999997804</c:v>
                </c:pt>
                <c:pt idx="494">
                  <c:v>709.69999999997799</c:v>
                </c:pt>
                <c:pt idx="495">
                  <c:v>709.74999999997704</c:v>
                </c:pt>
                <c:pt idx="496">
                  <c:v>709.79999999997699</c:v>
                </c:pt>
                <c:pt idx="497">
                  <c:v>709.84999999997694</c:v>
                </c:pt>
                <c:pt idx="498">
                  <c:v>709.89999999997701</c:v>
                </c:pt>
                <c:pt idx="499">
                  <c:v>709.94999999997697</c:v>
                </c:pt>
                <c:pt idx="500">
                  <c:v>709.99999999997704</c:v>
                </c:pt>
              </c:numCache>
            </c:numRef>
          </c:xVal>
          <c:yVal>
            <c:numRef>
              <c:f>Carbon!$B$12:$B$1113</c:f>
              <c:numCache>
                <c:formatCode>General</c:formatCode>
                <c:ptCount val="1102"/>
                <c:pt idx="0">
                  <c:v>226</c:v>
                </c:pt>
                <c:pt idx="1">
                  <c:v>263</c:v>
                </c:pt>
                <c:pt idx="2">
                  <c:v>241</c:v>
                </c:pt>
                <c:pt idx="3">
                  <c:v>268</c:v>
                </c:pt>
                <c:pt idx="4">
                  <c:v>251</c:v>
                </c:pt>
                <c:pt idx="5">
                  <c:v>228</c:v>
                </c:pt>
                <c:pt idx="6">
                  <c:v>260</c:v>
                </c:pt>
                <c:pt idx="7">
                  <c:v>243</c:v>
                </c:pt>
                <c:pt idx="8">
                  <c:v>261</c:v>
                </c:pt>
                <c:pt idx="9">
                  <c:v>232</c:v>
                </c:pt>
                <c:pt idx="10">
                  <c:v>223</c:v>
                </c:pt>
                <c:pt idx="11">
                  <c:v>254</c:v>
                </c:pt>
                <c:pt idx="12">
                  <c:v>265</c:v>
                </c:pt>
                <c:pt idx="13">
                  <c:v>244</c:v>
                </c:pt>
                <c:pt idx="14">
                  <c:v>249</c:v>
                </c:pt>
                <c:pt idx="15">
                  <c:v>232</c:v>
                </c:pt>
                <c:pt idx="16">
                  <c:v>230</c:v>
                </c:pt>
                <c:pt idx="17">
                  <c:v>245</c:v>
                </c:pt>
                <c:pt idx="18">
                  <c:v>251</c:v>
                </c:pt>
                <c:pt idx="19">
                  <c:v>243</c:v>
                </c:pt>
                <c:pt idx="20">
                  <c:v>240</c:v>
                </c:pt>
                <c:pt idx="21">
                  <c:v>258</c:v>
                </c:pt>
                <c:pt idx="22">
                  <c:v>254</c:v>
                </c:pt>
                <c:pt idx="23">
                  <c:v>235</c:v>
                </c:pt>
                <c:pt idx="24">
                  <c:v>218</c:v>
                </c:pt>
                <c:pt idx="25">
                  <c:v>260</c:v>
                </c:pt>
                <c:pt idx="26">
                  <c:v>246</c:v>
                </c:pt>
                <c:pt idx="27">
                  <c:v>227</c:v>
                </c:pt>
                <c:pt idx="28">
                  <c:v>256</c:v>
                </c:pt>
                <c:pt idx="29">
                  <c:v>271</c:v>
                </c:pt>
                <c:pt idx="30">
                  <c:v>246</c:v>
                </c:pt>
                <c:pt idx="31">
                  <c:v>239</c:v>
                </c:pt>
                <c:pt idx="32">
                  <c:v>262</c:v>
                </c:pt>
                <c:pt idx="33">
                  <c:v>240</c:v>
                </c:pt>
                <c:pt idx="34">
                  <c:v>257</c:v>
                </c:pt>
                <c:pt idx="35">
                  <c:v>248</c:v>
                </c:pt>
                <c:pt idx="36">
                  <c:v>241</c:v>
                </c:pt>
                <c:pt idx="37">
                  <c:v>228</c:v>
                </c:pt>
                <c:pt idx="38">
                  <c:v>252</c:v>
                </c:pt>
                <c:pt idx="39">
                  <c:v>234</c:v>
                </c:pt>
                <c:pt idx="40">
                  <c:v>255</c:v>
                </c:pt>
                <c:pt idx="41">
                  <c:v>252</c:v>
                </c:pt>
                <c:pt idx="42">
                  <c:v>268</c:v>
                </c:pt>
                <c:pt idx="43">
                  <c:v>253</c:v>
                </c:pt>
                <c:pt idx="44">
                  <c:v>241</c:v>
                </c:pt>
                <c:pt idx="45">
                  <c:v>225</c:v>
                </c:pt>
                <c:pt idx="46">
                  <c:v>277</c:v>
                </c:pt>
                <c:pt idx="47">
                  <c:v>271</c:v>
                </c:pt>
                <c:pt idx="48">
                  <c:v>266</c:v>
                </c:pt>
                <c:pt idx="49">
                  <c:v>275</c:v>
                </c:pt>
                <c:pt idx="50">
                  <c:v>243</c:v>
                </c:pt>
                <c:pt idx="51">
                  <c:v>235</c:v>
                </c:pt>
                <c:pt idx="52">
                  <c:v>232</c:v>
                </c:pt>
                <c:pt idx="53">
                  <c:v>229</c:v>
                </c:pt>
                <c:pt idx="54">
                  <c:v>264</c:v>
                </c:pt>
                <c:pt idx="55">
                  <c:v>250</c:v>
                </c:pt>
                <c:pt idx="56">
                  <c:v>239</c:v>
                </c:pt>
                <c:pt idx="57">
                  <c:v>259</c:v>
                </c:pt>
                <c:pt idx="58">
                  <c:v>269</c:v>
                </c:pt>
                <c:pt idx="59">
                  <c:v>213</c:v>
                </c:pt>
                <c:pt idx="60">
                  <c:v>256</c:v>
                </c:pt>
                <c:pt idx="61">
                  <c:v>227</c:v>
                </c:pt>
                <c:pt idx="62">
                  <c:v>270</c:v>
                </c:pt>
                <c:pt idx="63">
                  <c:v>267</c:v>
                </c:pt>
                <c:pt idx="64">
                  <c:v>266</c:v>
                </c:pt>
                <c:pt idx="65">
                  <c:v>252</c:v>
                </c:pt>
                <c:pt idx="66">
                  <c:v>254</c:v>
                </c:pt>
                <c:pt idx="67">
                  <c:v>265</c:v>
                </c:pt>
                <c:pt idx="68">
                  <c:v>265</c:v>
                </c:pt>
                <c:pt idx="69">
                  <c:v>257</c:v>
                </c:pt>
                <c:pt idx="70">
                  <c:v>230</c:v>
                </c:pt>
                <c:pt idx="71">
                  <c:v>229</c:v>
                </c:pt>
                <c:pt idx="72">
                  <c:v>233</c:v>
                </c:pt>
                <c:pt idx="73">
                  <c:v>261</c:v>
                </c:pt>
                <c:pt idx="74">
                  <c:v>263</c:v>
                </c:pt>
                <c:pt idx="75">
                  <c:v>254</c:v>
                </c:pt>
                <c:pt idx="76">
                  <c:v>260</c:v>
                </c:pt>
                <c:pt idx="77">
                  <c:v>230</c:v>
                </c:pt>
                <c:pt idx="78">
                  <c:v>243</c:v>
                </c:pt>
                <c:pt idx="79">
                  <c:v>226</c:v>
                </c:pt>
                <c:pt idx="80">
                  <c:v>269</c:v>
                </c:pt>
                <c:pt idx="81">
                  <c:v>261</c:v>
                </c:pt>
                <c:pt idx="82">
                  <c:v>254</c:v>
                </c:pt>
                <c:pt idx="83">
                  <c:v>259</c:v>
                </c:pt>
                <c:pt idx="84">
                  <c:v>222</c:v>
                </c:pt>
                <c:pt idx="85">
                  <c:v>261</c:v>
                </c:pt>
                <c:pt idx="86">
                  <c:v>263</c:v>
                </c:pt>
                <c:pt idx="87">
                  <c:v>233</c:v>
                </c:pt>
                <c:pt idx="88">
                  <c:v>246</c:v>
                </c:pt>
                <c:pt idx="89">
                  <c:v>262</c:v>
                </c:pt>
                <c:pt idx="90">
                  <c:v>282</c:v>
                </c:pt>
                <c:pt idx="91">
                  <c:v>263</c:v>
                </c:pt>
                <c:pt idx="92">
                  <c:v>261</c:v>
                </c:pt>
                <c:pt idx="93">
                  <c:v>223</c:v>
                </c:pt>
                <c:pt idx="94">
                  <c:v>251</c:v>
                </c:pt>
                <c:pt idx="95">
                  <c:v>232</c:v>
                </c:pt>
                <c:pt idx="96">
                  <c:v>232</c:v>
                </c:pt>
                <c:pt idx="97">
                  <c:v>246</c:v>
                </c:pt>
                <c:pt idx="98">
                  <c:v>250</c:v>
                </c:pt>
                <c:pt idx="99">
                  <c:v>251</c:v>
                </c:pt>
                <c:pt idx="100">
                  <c:v>265</c:v>
                </c:pt>
                <c:pt idx="101">
                  <c:v>260</c:v>
                </c:pt>
                <c:pt idx="102">
                  <c:v>252</c:v>
                </c:pt>
                <c:pt idx="103">
                  <c:v>271</c:v>
                </c:pt>
                <c:pt idx="104">
                  <c:v>253</c:v>
                </c:pt>
                <c:pt idx="105">
                  <c:v>272</c:v>
                </c:pt>
                <c:pt idx="106">
                  <c:v>227</c:v>
                </c:pt>
                <c:pt idx="107">
                  <c:v>292</c:v>
                </c:pt>
                <c:pt idx="108">
                  <c:v>258</c:v>
                </c:pt>
                <c:pt idx="109">
                  <c:v>246</c:v>
                </c:pt>
                <c:pt idx="110">
                  <c:v>250</c:v>
                </c:pt>
                <c:pt idx="111">
                  <c:v>268</c:v>
                </c:pt>
                <c:pt idx="112">
                  <c:v>255</c:v>
                </c:pt>
                <c:pt idx="113">
                  <c:v>244</c:v>
                </c:pt>
                <c:pt idx="114">
                  <c:v>254</c:v>
                </c:pt>
                <c:pt idx="115">
                  <c:v>238</c:v>
                </c:pt>
                <c:pt idx="116">
                  <c:v>258</c:v>
                </c:pt>
                <c:pt idx="117">
                  <c:v>262</c:v>
                </c:pt>
                <c:pt idx="118">
                  <c:v>268</c:v>
                </c:pt>
                <c:pt idx="119">
                  <c:v>261</c:v>
                </c:pt>
                <c:pt idx="120">
                  <c:v>254</c:v>
                </c:pt>
                <c:pt idx="121">
                  <c:v>242</c:v>
                </c:pt>
                <c:pt idx="122">
                  <c:v>278</c:v>
                </c:pt>
                <c:pt idx="123">
                  <c:v>251</c:v>
                </c:pt>
                <c:pt idx="124">
                  <c:v>253</c:v>
                </c:pt>
                <c:pt idx="125">
                  <c:v>218</c:v>
                </c:pt>
                <c:pt idx="126">
                  <c:v>264</c:v>
                </c:pt>
                <c:pt idx="127">
                  <c:v>237</c:v>
                </c:pt>
                <c:pt idx="128">
                  <c:v>248</c:v>
                </c:pt>
                <c:pt idx="129">
                  <c:v>246</c:v>
                </c:pt>
                <c:pt idx="130">
                  <c:v>261</c:v>
                </c:pt>
                <c:pt idx="131">
                  <c:v>246</c:v>
                </c:pt>
                <c:pt idx="132">
                  <c:v>259</c:v>
                </c:pt>
                <c:pt idx="133">
                  <c:v>263</c:v>
                </c:pt>
                <c:pt idx="134">
                  <c:v>250</c:v>
                </c:pt>
                <c:pt idx="135">
                  <c:v>248</c:v>
                </c:pt>
                <c:pt idx="136">
                  <c:v>262</c:v>
                </c:pt>
                <c:pt idx="137">
                  <c:v>254</c:v>
                </c:pt>
                <c:pt idx="138">
                  <c:v>269</c:v>
                </c:pt>
                <c:pt idx="139">
                  <c:v>238</c:v>
                </c:pt>
                <c:pt idx="140">
                  <c:v>257</c:v>
                </c:pt>
                <c:pt idx="141">
                  <c:v>236</c:v>
                </c:pt>
                <c:pt idx="142">
                  <c:v>292</c:v>
                </c:pt>
                <c:pt idx="143">
                  <c:v>252</c:v>
                </c:pt>
                <c:pt idx="144">
                  <c:v>266</c:v>
                </c:pt>
                <c:pt idx="145">
                  <c:v>245</c:v>
                </c:pt>
                <c:pt idx="146">
                  <c:v>275</c:v>
                </c:pt>
                <c:pt idx="147">
                  <c:v>242</c:v>
                </c:pt>
                <c:pt idx="148">
                  <c:v>249</c:v>
                </c:pt>
                <c:pt idx="149">
                  <c:v>264</c:v>
                </c:pt>
                <c:pt idx="150">
                  <c:v>249</c:v>
                </c:pt>
                <c:pt idx="151">
                  <c:v>238</c:v>
                </c:pt>
                <c:pt idx="152">
                  <c:v>244</c:v>
                </c:pt>
                <c:pt idx="153">
                  <c:v>259</c:v>
                </c:pt>
                <c:pt idx="154">
                  <c:v>244</c:v>
                </c:pt>
                <c:pt idx="155">
                  <c:v>262</c:v>
                </c:pt>
                <c:pt idx="156">
                  <c:v>249</c:v>
                </c:pt>
                <c:pt idx="157">
                  <c:v>237</c:v>
                </c:pt>
                <c:pt idx="158">
                  <c:v>257</c:v>
                </c:pt>
                <c:pt idx="159">
                  <c:v>274</c:v>
                </c:pt>
                <c:pt idx="160">
                  <c:v>274</c:v>
                </c:pt>
                <c:pt idx="161">
                  <c:v>260</c:v>
                </c:pt>
                <c:pt idx="162">
                  <c:v>257</c:v>
                </c:pt>
                <c:pt idx="163">
                  <c:v>259</c:v>
                </c:pt>
                <c:pt idx="164">
                  <c:v>245</c:v>
                </c:pt>
                <c:pt idx="165">
                  <c:v>267</c:v>
                </c:pt>
                <c:pt idx="166">
                  <c:v>260</c:v>
                </c:pt>
                <c:pt idx="167">
                  <c:v>285</c:v>
                </c:pt>
                <c:pt idx="168">
                  <c:v>272</c:v>
                </c:pt>
                <c:pt idx="169">
                  <c:v>268</c:v>
                </c:pt>
                <c:pt idx="170">
                  <c:v>251</c:v>
                </c:pt>
                <c:pt idx="171">
                  <c:v>226</c:v>
                </c:pt>
                <c:pt idx="172">
                  <c:v>245</c:v>
                </c:pt>
                <c:pt idx="173">
                  <c:v>271</c:v>
                </c:pt>
                <c:pt idx="174">
                  <c:v>256</c:v>
                </c:pt>
                <c:pt idx="175">
                  <c:v>279</c:v>
                </c:pt>
                <c:pt idx="176">
                  <c:v>266</c:v>
                </c:pt>
                <c:pt idx="177">
                  <c:v>255</c:v>
                </c:pt>
                <c:pt idx="178">
                  <c:v>265</c:v>
                </c:pt>
                <c:pt idx="179">
                  <c:v>267</c:v>
                </c:pt>
                <c:pt idx="180">
                  <c:v>263</c:v>
                </c:pt>
                <c:pt idx="181">
                  <c:v>265</c:v>
                </c:pt>
                <c:pt idx="182">
                  <c:v>290</c:v>
                </c:pt>
                <c:pt idx="183">
                  <c:v>247</c:v>
                </c:pt>
                <c:pt idx="184">
                  <c:v>255</c:v>
                </c:pt>
                <c:pt idx="185">
                  <c:v>314</c:v>
                </c:pt>
                <c:pt idx="186">
                  <c:v>301</c:v>
                </c:pt>
                <c:pt idx="187">
                  <c:v>252</c:v>
                </c:pt>
                <c:pt idx="188">
                  <c:v>274</c:v>
                </c:pt>
                <c:pt idx="189">
                  <c:v>263</c:v>
                </c:pt>
                <c:pt idx="190">
                  <c:v>273</c:v>
                </c:pt>
                <c:pt idx="191">
                  <c:v>297</c:v>
                </c:pt>
                <c:pt idx="192">
                  <c:v>285</c:v>
                </c:pt>
                <c:pt idx="193">
                  <c:v>276</c:v>
                </c:pt>
                <c:pt idx="194">
                  <c:v>312</c:v>
                </c:pt>
                <c:pt idx="195">
                  <c:v>280</c:v>
                </c:pt>
                <c:pt idx="196">
                  <c:v>248</c:v>
                </c:pt>
                <c:pt idx="197">
                  <c:v>274</c:v>
                </c:pt>
                <c:pt idx="198">
                  <c:v>297</c:v>
                </c:pt>
                <c:pt idx="199">
                  <c:v>322</c:v>
                </c:pt>
                <c:pt idx="200">
                  <c:v>254</c:v>
                </c:pt>
                <c:pt idx="201">
                  <c:v>306</c:v>
                </c:pt>
                <c:pt idx="202">
                  <c:v>289</c:v>
                </c:pt>
                <c:pt idx="203">
                  <c:v>276</c:v>
                </c:pt>
                <c:pt idx="204">
                  <c:v>314</c:v>
                </c:pt>
                <c:pt idx="205">
                  <c:v>292</c:v>
                </c:pt>
                <c:pt idx="206">
                  <c:v>258</c:v>
                </c:pt>
                <c:pt idx="207">
                  <c:v>297</c:v>
                </c:pt>
                <c:pt idx="208">
                  <c:v>308</c:v>
                </c:pt>
                <c:pt idx="209">
                  <c:v>308</c:v>
                </c:pt>
                <c:pt idx="210">
                  <c:v>282</c:v>
                </c:pt>
                <c:pt idx="211">
                  <c:v>321</c:v>
                </c:pt>
                <c:pt idx="212">
                  <c:v>278</c:v>
                </c:pt>
                <c:pt idx="213">
                  <c:v>279</c:v>
                </c:pt>
                <c:pt idx="214">
                  <c:v>294</c:v>
                </c:pt>
                <c:pt idx="215">
                  <c:v>267</c:v>
                </c:pt>
                <c:pt idx="216">
                  <c:v>345</c:v>
                </c:pt>
                <c:pt idx="217">
                  <c:v>283</c:v>
                </c:pt>
                <c:pt idx="218">
                  <c:v>303</c:v>
                </c:pt>
                <c:pt idx="219">
                  <c:v>307</c:v>
                </c:pt>
                <c:pt idx="220">
                  <c:v>293</c:v>
                </c:pt>
                <c:pt idx="221">
                  <c:v>291</c:v>
                </c:pt>
                <c:pt idx="222">
                  <c:v>300</c:v>
                </c:pt>
                <c:pt idx="223">
                  <c:v>307</c:v>
                </c:pt>
                <c:pt idx="224">
                  <c:v>303</c:v>
                </c:pt>
                <c:pt idx="225">
                  <c:v>291</c:v>
                </c:pt>
                <c:pt idx="226">
                  <c:v>293</c:v>
                </c:pt>
                <c:pt idx="227">
                  <c:v>331</c:v>
                </c:pt>
                <c:pt idx="228">
                  <c:v>318</c:v>
                </c:pt>
                <c:pt idx="229">
                  <c:v>289</c:v>
                </c:pt>
                <c:pt idx="230">
                  <c:v>290</c:v>
                </c:pt>
                <c:pt idx="231">
                  <c:v>249</c:v>
                </c:pt>
                <c:pt idx="232">
                  <c:v>288</c:v>
                </c:pt>
                <c:pt idx="233">
                  <c:v>268</c:v>
                </c:pt>
                <c:pt idx="234">
                  <c:v>318</c:v>
                </c:pt>
                <c:pt idx="235">
                  <c:v>286</c:v>
                </c:pt>
                <c:pt idx="236">
                  <c:v>288</c:v>
                </c:pt>
                <c:pt idx="237">
                  <c:v>304</c:v>
                </c:pt>
                <c:pt idx="238">
                  <c:v>250</c:v>
                </c:pt>
                <c:pt idx="239">
                  <c:v>311</c:v>
                </c:pt>
                <c:pt idx="240">
                  <c:v>253</c:v>
                </c:pt>
                <c:pt idx="241">
                  <c:v>275</c:v>
                </c:pt>
                <c:pt idx="242">
                  <c:v>280</c:v>
                </c:pt>
                <c:pt idx="243">
                  <c:v>265</c:v>
                </c:pt>
                <c:pt idx="244">
                  <c:v>294</c:v>
                </c:pt>
                <c:pt idx="245">
                  <c:v>273</c:v>
                </c:pt>
                <c:pt idx="246">
                  <c:v>280</c:v>
                </c:pt>
                <c:pt idx="247">
                  <c:v>273</c:v>
                </c:pt>
                <c:pt idx="248">
                  <c:v>251</c:v>
                </c:pt>
                <c:pt idx="249">
                  <c:v>270</c:v>
                </c:pt>
                <c:pt idx="250">
                  <c:v>273</c:v>
                </c:pt>
                <c:pt idx="251">
                  <c:v>290</c:v>
                </c:pt>
                <c:pt idx="252">
                  <c:v>266</c:v>
                </c:pt>
                <c:pt idx="253">
                  <c:v>236</c:v>
                </c:pt>
                <c:pt idx="254">
                  <c:v>257</c:v>
                </c:pt>
                <c:pt idx="255">
                  <c:v>259</c:v>
                </c:pt>
                <c:pt idx="256">
                  <c:v>264</c:v>
                </c:pt>
                <c:pt idx="257">
                  <c:v>274</c:v>
                </c:pt>
                <c:pt idx="258">
                  <c:v>271</c:v>
                </c:pt>
                <c:pt idx="259">
                  <c:v>247</c:v>
                </c:pt>
                <c:pt idx="260">
                  <c:v>272</c:v>
                </c:pt>
                <c:pt idx="261">
                  <c:v>257</c:v>
                </c:pt>
                <c:pt idx="262">
                  <c:v>232</c:v>
                </c:pt>
                <c:pt idx="263">
                  <c:v>233</c:v>
                </c:pt>
                <c:pt idx="264">
                  <c:v>271</c:v>
                </c:pt>
                <c:pt idx="265">
                  <c:v>270</c:v>
                </c:pt>
                <c:pt idx="266">
                  <c:v>267</c:v>
                </c:pt>
                <c:pt idx="267">
                  <c:v>288</c:v>
                </c:pt>
                <c:pt idx="268">
                  <c:v>242</c:v>
                </c:pt>
                <c:pt idx="269">
                  <c:v>241</c:v>
                </c:pt>
                <c:pt idx="270">
                  <c:v>252</c:v>
                </c:pt>
                <c:pt idx="271">
                  <c:v>264</c:v>
                </c:pt>
                <c:pt idx="272">
                  <c:v>254</c:v>
                </c:pt>
                <c:pt idx="273">
                  <c:v>238</c:v>
                </c:pt>
                <c:pt idx="274">
                  <c:v>246</c:v>
                </c:pt>
                <c:pt idx="275">
                  <c:v>228</c:v>
                </c:pt>
                <c:pt idx="276">
                  <c:v>275</c:v>
                </c:pt>
                <c:pt idx="277">
                  <c:v>266</c:v>
                </c:pt>
                <c:pt idx="278">
                  <c:v>256</c:v>
                </c:pt>
                <c:pt idx="279">
                  <c:v>237</c:v>
                </c:pt>
                <c:pt idx="280">
                  <c:v>278</c:v>
                </c:pt>
                <c:pt idx="281">
                  <c:v>236</c:v>
                </c:pt>
                <c:pt idx="282">
                  <c:v>256</c:v>
                </c:pt>
                <c:pt idx="283">
                  <c:v>261</c:v>
                </c:pt>
                <c:pt idx="284">
                  <c:v>257</c:v>
                </c:pt>
                <c:pt idx="285">
                  <c:v>253</c:v>
                </c:pt>
                <c:pt idx="286">
                  <c:v>240</c:v>
                </c:pt>
                <c:pt idx="287">
                  <c:v>281</c:v>
                </c:pt>
                <c:pt idx="288">
                  <c:v>254</c:v>
                </c:pt>
                <c:pt idx="289">
                  <c:v>277</c:v>
                </c:pt>
                <c:pt idx="290">
                  <c:v>205</c:v>
                </c:pt>
                <c:pt idx="291">
                  <c:v>283</c:v>
                </c:pt>
                <c:pt idx="292">
                  <c:v>267</c:v>
                </c:pt>
                <c:pt idx="293">
                  <c:v>270</c:v>
                </c:pt>
                <c:pt idx="294">
                  <c:v>252</c:v>
                </c:pt>
                <c:pt idx="295">
                  <c:v>252</c:v>
                </c:pt>
                <c:pt idx="296">
                  <c:v>220</c:v>
                </c:pt>
                <c:pt idx="297">
                  <c:v>242</c:v>
                </c:pt>
                <c:pt idx="298">
                  <c:v>251</c:v>
                </c:pt>
                <c:pt idx="299">
                  <c:v>258</c:v>
                </c:pt>
                <c:pt idx="300">
                  <c:v>243</c:v>
                </c:pt>
                <c:pt idx="301">
                  <c:v>275</c:v>
                </c:pt>
                <c:pt idx="302">
                  <c:v>255</c:v>
                </c:pt>
                <c:pt idx="303">
                  <c:v>244</c:v>
                </c:pt>
                <c:pt idx="304">
                  <c:v>242</c:v>
                </c:pt>
                <c:pt idx="305">
                  <c:v>231</c:v>
                </c:pt>
                <c:pt idx="306">
                  <c:v>234</c:v>
                </c:pt>
                <c:pt idx="307">
                  <c:v>264</c:v>
                </c:pt>
                <c:pt idx="308">
                  <c:v>269</c:v>
                </c:pt>
                <c:pt idx="309">
                  <c:v>269</c:v>
                </c:pt>
                <c:pt idx="310">
                  <c:v>260</c:v>
                </c:pt>
                <c:pt idx="311">
                  <c:v>270</c:v>
                </c:pt>
                <c:pt idx="312">
                  <c:v>261</c:v>
                </c:pt>
                <c:pt idx="313">
                  <c:v>242</c:v>
                </c:pt>
                <c:pt idx="314">
                  <c:v>254</c:v>
                </c:pt>
                <c:pt idx="315">
                  <c:v>244</c:v>
                </c:pt>
                <c:pt idx="316">
                  <c:v>245</c:v>
                </c:pt>
                <c:pt idx="317">
                  <c:v>263</c:v>
                </c:pt>
                <c:pt idx="318">
                  <c:v>260</c:v>
                </c:pt>
                <c:pt idx="319">
                  <c:v>275</c:v>
                </c:pt>
                <c:pt idx="320">
                  <c:v>259</c:v>
                </c:pt>
                <c:pt idx="321">
                  <c:v>241</c:v>
                </c:pt>
                <c:pt idx="322">
                  <c:v>236</c:v>
                </c:pt>
                <c:pt idx="323">
                  <c:v>246</c:v>
                </c:pt>
                <c:pt idx="324">
                  <c:v>254</c:v>
                </c:pt>
                <c:pt idx="325">
                  <c:v>250</c:v>
                </c:pt>
                <c:pt idx="326">
                  <c:v>229</c:v>
                </c:pt>
                <c:pt idx="327">
                  <c:v>237</c:v>
                </c:pt>
                <c:pt idx="328">
                  <c:v>234</c:v>
                </c:pt>
                <c:pt idx="329">
                  <c:v>257</c:v>
                </c:pt>
                <c:pt idx="330">
                  <c:v>256</c:v>
                </c:pt>
                <c:pt idx="331">
                  <c:v>237</c:v>
                </c:pt>
                <c:pt idx="332">
                  <c:v>235</c:v>
                </c:pt>
                <c:pt idx="333">
                  <c:v>268</c:v>
                </c:pt>
                <c:pt idx="334">
                  <c:v>260</c:v>
                </c:pt>
                <c:pt idx="335">
                  <c:v>269</c:v>
                </c:pt>
                <c:pt idx="336">
                  <c:v>261</c:v>
                </c:pt>
                <c:pt idx="337">
                  <c:v>241</c:v>
                </c:pt>
                <c:pt idx="338">
                  <c:v>257</c:v>
                </c:pt>
                <c:pt idx="339">
                  <c:v>232</c:v>
                </c:pt>
                <c:pt idx="340">
                  <c:v>254</c:v>
                </c:pt>
                <c:pt idx="341">
                  <c:v>218</c:v>
                </c:pt>
                <c:pt idx="342">
                  <c:v>266</c:v>
                </c:pt>
                <c:pt idx="343">
                  <c:v>255</c:v>
                </c:pt>
                <c:pt idx="344">
                  <c:v>232</c:v>
                </c:pt>
                <c:pt idx="345">
                  <c:v>264</c:v>
                </c:pt>
                <c:pt idx="346">
                  <c:v>240</c:v>
                </c:pt>
                <c:pt idx="347">
                  <c:v>258</c:v>
                </c:pt>
                <c:pt idx="348">
                  <c:v>267</c:v>
                </c:pt>
                <c:pt idx="349">
                  <c:v>253</c:v>
                </c:pt>
                <c:pt idx="350">
                  <c:v>244</c:v>
                </c:pt>
                <c:pt idx="351">
                  <c:v>254</c:v>
                </c:pt>
                <c:pt idx="352">
                  <c:v>239</c:v>
                </c:pt>
                <c:pt idx="353">
                  <c:v>267</c:v>
                </c:pt>
                <c:pt idx="354">
                  <c:v>247</c:v>
                </c:pt>
                <c:pt idx="355">
                  <c:v>263</c:v>
                </c:pt>
                <c:pt idx="356">
                  <c:v>224</c:v>
                </c:pt>
                <c:pt idx="357">
                  <c:v>239</c:v>
                </c:pt>
                <c:pt idx="358">
                  <c:v>289</c:v>
                </c:pt>
                <c:pt idx="359">
                  <c:v>242</c:v>
                </c:pt>
                <c:pt idx="360">
                  <c:v>244</c:v>
                </c:pt>
                <c:pt idx="361">
                  <c:v>243</c:v>
                </c:pt>
                <c:pt idx="362">
                  <c:v>237</c:v>
                </c:pt>
                <c:pt idx="363">
                  <c:v>269</c:v>
                </c:pt>
                <c:pt idx="364">
                  <c:v>247</c:v>
                </c:pt>
                <c:pt idx="365">
                  <c:v>246</c:v>
                </c:pt>
                <c:pt idx="366">
                  <c:v>274</c:v>
                </c:pt>
                <c:pt idx="367">
                  <c:v>246</c:v>
                </c:pt>
                <c:pt idx="368">
                  <c:v>288</c:v>
                </c:pt>
                <c:pt idx="369">
                  <c:v>258</c:v>
                </c:pt>
                <c:pt idx="370">
                  <c:v>269</c:v>
                </c:pt>
                <c:pt idx="371">
                  <c:v>246</c:v>
                </c:pt>
                <c:pt idx="372">
                  <c:v>272</c:v>
                </c:pt>
                <c:pt idx="373">
                  <c:v>252</c:v>
                </c:pt>
                <c:pt idx="374">
                  <c:v>255</c:v>
                </c:pt>
                <c:pt idx="375">
                  <c:v>251</c:v>
                </c:pt>
                <c:pt idx="376">
                  <c:v>281</c:v>
                </c:pt>
                <c:pt idx="377">
                  <c:v>270</c:v>
                </c:pt>
                <c:pt idx="378">
                  <c:v>255</c:v>
                </c:pt>
                <c:pt idx="379">
                  <c:v>278</c:v>
                </c:pt>
                <c:pt idx="380">
                  <c:v>258</c:v>
                </c:pt>
                <c:pt idx="381">
                  <c:v>230</c:v>
                </c:pt>
                <c:pt idx="382">
                  <c:v>261</c:v>
                </c:pt>
                <c:pt idx="383">
                  <c:v>261</c:v>
                </c:pt>
                <c:pt idx="384">
                  <c:v>268</c:v>
                </c:pt>
                <c:pt idx="385">
                  <c:v>251</c:v>
                </c:pt>
                <c:pt idx="386">
                  <c:v>272</c:v>
                </c:pt>
                <c:pt idx="387">
                  <c:v>263</c:v>
                </c:pt>
                <c:pt idx="388">
                  <c:v>257</c:v>
                </c:pt>
                <c:pt idx="389">
                  <c:v>262</c:v>
                </c:pt>
                <c:pt idx="390">
                  <c:v>258</c:v>
                </c:pt>
                <c:pt idx="391">
                  <c:v>274</c:v>
                </c:pt>
                <c:pt idx="392">
                  <c:v>254</c:v>
                </c:pt>
                <c:pt idx="393">
                  <c:v>270</c:v>
                </c:pt>
                <c:pt idx="394">
                  <c:v>265</c:v>
                </c:pt>
                <c:pt idx="395">
                  <c:v>247</c:v>
                </c:pt>
                <c:pt idx="396">
                  <c:v>240</c:v>
                </c:pt>
                <c:pt idx="397">
                  <c:v>292</c:v>
                </c:pt>
                <c:pt idx="398">
                  <c:v>265</c:v>
                </c:pt>
                <c:pt idx="399">
                  <c:v>247</c:v>
                </c:pt>
                <c:pt idx="400">
                  <c:v>286</c:v>
                </c:pt>
                <c:pt idx="401">
                  <c:v>277</c:v>
                </c:pt>
                <c:pt idx="402">
                  <c:v>298</c:v>
                </c:pt>
                <c:pt idx="403">
                  <c:v>284</c:v>
                </c:pt>
                <c:pt idx="404">
                  <c:v>278</c:v>
                </c:pt>
                <c:pt idx="405">
                  <c:v>229</c:v>
                </c:pt>
                <c:pt idx="406">
                  <c:v>255</c:v>
                </c:pt>
                <c:pt idx="407">
                  <c:v>268</c:v>
                </c:pt>
                <c:pt idx="408">
                  <c:v>271</c:v>
                </c:pt>
                <c:pt idx="409">
                  <c:v>255</c:v>
                </c:pt>
                <c:pt idx="410">
                  <c:v>265</c:v>
                </c:pt>
                <c:pt idx="411">
                  <c:v>285</c:v>
                </c:pt>
                <c:pt idx="412">
                  <c:v>266</c:v>
                </c:pt>
                <c:pt idx="413">
                  <c:v>275</c:v>
                </c:pt>
                <c:pt idx="414">
                  <c:v>262</c:v>
                </c:pt>
                <c:pt idx="415">
                  <c:v>260</c:v>
                </c:pt>
                <c:pt idx="416">
                  <c:v>267</c:v>
                </c:pt>
                <c:pt idx="417">
                  <c:v>261</c:v>
                </c:pt>
                <c:pt idx="418">
                  <c:v>276</c:v>
                </c:pt>
                <c:pt idx="419">
                  <c:v>271</c:v>
                </c:pt>
                <c:pt idx="420">
                  <c:v>253</c:v>
                </c:pt>
                <c:pt idx="421">
                  <c:v>271</c:v>
                </c:pt>
                <c:pt idx="422">
                  <c:v>260</c:v>
                </c:pt>
                <c:pt idx="423">
                  <c:v>287</c:v>
                </c:pt>
                <c:pt idx="424">
                  <c:v>298</c:v>
                </c:pt>
                <c:pt idx="425">
                  <c:v>296</c:v>
                </c:pt>
                <c:pt idx="426">
                  <c:v>269</c:v>
                </c:pt>
                <c:pt idx="427">
                  <c:v>275</c:v>
                </c:pt>
                <c:pt idx="428">
                  <c:v>283</c:v>
                </c:pt>
                <c:pt idx="429">
                  <c:v>259</c:v>
                </c:pt>
                <c:pt idx="430">
                  <c:v>239</c:v>
                </c:pt>
                <c:pt idx="431">
                  <c:v>259</c:v>
                </c:pt>
                <c:pt idx="432">
                  <c:v>298</c:v>
                </c:pt>
                <c:pt idx="433">
                  <c:v>259</c:v>
                </c:pt>
                <c:pt idx="434">
                  <c:v>265</c:v>
                </c:pt>
                <c:pt idx="435">
                  <c:v>268</c:v>
                </c:pt>
                <c:pt idx="436">
                  <c:v>272</c:v>
                </c:pt>
                <c:pt idx="437">
                  <c:v>269</c:v>
                </c:pt>
                <c:pt idx="438">
                  <c:v>241</c:v>
                </c:pt>
                <c:pt idx="439">
                  <c:v>250</c:v>
                </c:pt>
                <c:pt idx="440">
                  <c:v>252</c:v>
                </c:pt>
                <c:pt idx="441">
                  <c:v>264</c:v>
                </c:pt>
                <c:pt idx="442">
                  <c:v>258</c:v>
                </c:pt>
                <c:pt idx="443">
                  <c:v>275</c:v>
                </c:pt>
                <c:pt idx="444">
                  <c:v>248</c:v>
                </c:pt>
                <c:pt idx="445">
                  <c:v>261</c:v>
                </c:pt>
                <c:pt idx="446">
                  <c:v>255</c:v>
                </c:pt>
                <c:pt idx="447">
                  <c:v>238</c:v>
                </c:pt>
                <c:pt idx="448">
                  <c:v>272</c:v>
                </c:pt>
                <c:pt idx="449">
                  <c:v>253</c:v>
                </c:pt>
                <c:pt idx="450">
                  <c:v>255</c:v>
                </c:pt>
                <c:pt idx="451">
                  <c:v>287</c:v>
                </c:pt>
                <c:pt idx="452">
                  <c:v>273</c:v>
                </c:pt>
                <c:pt idx="453">
                  <c:v>291</c:v>
                </c:pt>
                <c:pt idx="454">
                  <c:v>257</c:v>
                </c:pt>
                <c:pt idx="455">
                  <c:v>243</c:v>
                </c:pt>
                <c:pt idx="456">
                  <c:v>263</c:v>
                </c:pt>
                <c:pt idx="457">
                  <c:v>294</c:v>
                </c:pt>
                <c:pt idx="458">
                  <c:v>266</c:v>
                </c:pt>
                <c:pt idx="459">
                  <c:v>263</c:v>
                </c:pt>
                <c:pt idx="460">
                  <c:v>255</c:v>
                </c:pt>
                <c:pt idx="461">
                  <c:v>249</c:v>
                </c:pt>
                <c:pt idx="462">
                  <c:v>242</c:v>
                </c:pt>
                <c:pt idx="463">
                  <c:v>274</c:v>
                </c:pt>
                <c:pt idx="464">
                  <c:v>274</c:v>
                </c:pt>
                <c:pt idx="465">
                  <c:v>254</c:v>
                </c:pt>
                <c:pt idx="466">
                  <c:v>247</c:v>
                </c:pt>
                <c:pt idx="467">
                  <c:v>232</c:v>
                </c:pt>
                <c:pt idx="468">
                  <c:v>245</c:v>
                </c:pt>
                <c:pt idx="469">
                  <c:v>238</c:v>
                </c:pt>
                <c:pt idx="470">
                  <c:v>248</c:v>
                </c:pt>
                <c:pt idx="471">
                  <c:v>247</c:v>
                </c:pt>
                <c:pt idx="472">
                  <c:v>254</c:v>
                </c:pt>
                <c:pt idx="473">
                  <c:v>243</c:v>
                </c:pt>
                <c:pt idx="474">
                  <c:v>234</c:v>
                </c:pt>
                <c:pt idx="475">
                  <c:v>215</c:v>
                </c:pt>
                <c:pt idx="476">
                  <c:v>222</c:v>
                </c:pt>
                <c:pt idx="477">
                  <c:v>250</c:v>
                </c:pt>
                <c:pt idx="478">
                  <c:v>230</c:v>
                </c:pt>
                <c:pt idx="479">
                  <c:v>237</c:v>
                </c:pt>
                <c:pt idx="480">
                  <c:v>239</c:v>
                </c:pt>
                <c:pt idx="481">
                  <c:v>249</c:v>
                </c:pt>
                <c:pt idx="482">
                  <c:v>227</c:v>
                </c:pt>
                <c:pt idx="483">
                  <c:v>251</c:v>
                </c:pt>
                <c:pt idx="484">
                  <c:v>273</c:v>
                </c:pt>
                <c:pt idx="485">
                  <c:v>258</c:v>
                </c:pt>
                <c:pt idx="486">
                  <c:v>243</c:v>
                </c:pt>
                <c:pt idx="487">
                  <c:v>233</c:v>
                </c:pt>
                <c:pt idx="488">
                  <c:v>232</c:v>
                </c:pt>
                <c:pt idx="489">
                  <c:v>228</c:v>
                </c:pt>
                <c:pt idx="490">
                  <c:v>237</c:v>
                </c:pt>
                <c:pt idx="491">
                  <c:v>237</c:v>
                </c:pt>
                <c:pt idx="492">
                  <c:v>257</c:v>
                </c:pt>
                <c:pt idx="493">
                  <c:v>218</c:v>
                </c:pt>
                <c:pt idx="494">
                  <c:v>253</c:v>
                </c:pt>
                <c:pt idx="495">
                  <c:v>245</c:v>
                </c:pt>
                <c:pt idx="496">
                  <c:v>234</c:v>
                </c:pt>
                <c:pt idx="497">
                  <c:v>249</c:v>
                </c:pt>
                <c:pt idx="498">
                  <c:v>224</c:v>
                </c:pt>
                <c:pt idx="499">
                  <c:v>234</c:v>
                </c:pt>
                <c:pt idx="500">
                  <c:v>233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6B-473F-9C61-0B93B593E8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19728"/>
        <c:axId val="333220120"/>
      </c:scatterChart>
      <c:valAx>
        <c:axId val="333219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3220120"/>
        <c:crosses val="autoZero"/>
        <c:crossBetween val="midCat"/>
      </c:valAx>
      <c:valAx>
        <c:axId val="333220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3321972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1362</xdr:colOff>
      <xdr:row>2</xdr:row>
      <xdr:rowOff>12246</xdr:rowOff>
    </xdr:from>
    <xdr:to>
      <xdr:col>34</xdr:col>
      <xdr:colOff>88900</xdr:colOff>
      <xdr:row>32</xdr:row>
      <xdr:rowOff>152400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2719</xdr:colOff>
      <xdr:row>33</xdr:row>
      <xdr:rowOff>17690</xdr:rowOff>
    </xdr:from>
    <xdr:to>
      <xdr:col>35</xdr:col>
      <xdr:colOff>76200</xdr:colOff>
      <xdr:row>67</xdr:row>
      <xdr:rowOff>63500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Q512"/>
  <sheetViews>
    <sheetView tabSelected="1" zoomScale="60" zoomScaleNormal="60" workbookViewId="0">
      <selection activeCell="P7" sqref="P7"/>
    </sheetView>
  </sheetViews>
  <sheetFormatPr defaultRowHeight="14.4" x14ac:dyDescent="0.3"/>
  <cols>
    <col min="1" max="1" width="9.21875" bestFit="1" customWidth="1"/>
    <col min="2" max="2" width="21.77734375" style="4" bestFit="1" customWidth="1"/>
    <col min="3" max="3" width="13.77734375" customWidth="1"/>
    <col min="4" max="4" width="13.44140625" customWidth="1"/>
    <col min="5" max="5" width="11" customWidth="1"/>
    <col min="6" max="6" width="16" bestFit="1" customWidth="1"/>
    <col min="7" max="7" width="9.21875" bestFit="1" customWidth="1"/>
    <col min="8" max="10" width="12.21875" bestFit="1" customWidth="1"/>
    <col min="11" max="11" width="16" bestFit="1" customWidth="1"/>
    <col min="12" max="12" width="14.21875" customWidth="1"/>
    <col min="13" max="13" width="16" bestFit="1" customWidth="1"/>
    <col min="14" max="17" width="9.21875" bestFit="1" customWidth="1"/>
  </cols>
  <sheetData>
    <row r="1" spans="1:17" x14ac:dyDescent="0.3">
      <c r="G1" s="9">
        <f>(G8/F8)</f>
        <v>1.3979613954743146</v>
      </c>
      <c r="H1" s="9">
        <f>(H8/F8)</f>
        <v>1.1299045934786967</v>
      </c>
      <c r="I1" t="s">
        <v>0</v>
      </c>
    </row>
    <row r="2" spans="1:17" x14ac:dyDescent="0.3">
      <c r="D2" t="s">
        <v>26</v>
      </c>
      <c r="E2" s="2">
        <v>1253.5999999999999</v>
      </c>
      <c r="F2" t="s">
        <v>27</v>
      </c>
      <c r="G2" s="9">
        <f>(G5/F5)*100</f>
        <v>25.740349847335381</v>
      </c>
      <c r="H2" s="9">
        <f>(H5/F5)*100</f>
        <v>26.010688496373419</v>
      </c>
      <c r="I2" t="s">
        <v>34</v>
      </c>
    </row>
    <row r="3" spans="1:17" x14ac:dyDescent="0.3">
      <c r="G3" s="9">
        <f>(G9/F9)*100</f>
        <v>35.98401539257803</v>
      </c>
      <c r="H3" s="9">
        <f>(H9/F9)*100</f>
        <v>29.389596411595814</v>
      </c>
      <c r="I3" t="s">
        <v>33</v>
      </c>
    </row>
    <row r="4" spans="1:17" x14ac:dyDescent="0.3">
      <c r="G4" s="9">
        <f>F6-G6</f>
        <v>9.0093715420559874</v>
      </c>
      <c r="H4" s="9">
        <f>F6-H6</f>
        <v>10.126500211822986</v>
      </c>
      <c r="I4" t="s">
        <v>32</v>
      </c>
      <c r="L4" t="s">
        <v>15</v>
      </c>
      <c r="M4" t="s">
        <v>17</v>
      </c>
      <c r="N4" t="s">
        <v>16</v>
      </c>
    </row>
    <row r="5" spans="1:17" x14ac:dyDescent="0.3">
      <c r="B5" s="7"/>
      <c r="C5" t="s">
        <v>10</v>
      </c>
      <c r="E5" t="s">
        <v>22</v>
      </c>
      <c r="F5" s="2">
        <v>50.878313192054037</v>
      </c>
      <c r="G5" s="2">
        <v>13.096255812057699</v>
      </c>
      <c r="H5" s="2">
        <v>13.233799556594438</v>
      </c>
      <c r="I5" s="2">
        <v>0</v>
      </c>
      <c r="J5" s="2">
        <v>0</v>
      </c>
      <c r="L5">
        <v>285</v>
      </c>
      <c r="M5" s="3">
        <f>F6-L5</f>
        <v>248.29481459398801</v>
      </c>
      <c r="N5" s="2">
        <v>24.538522762570381</v>
      </c>
    </row>
    <row r="6" spans="1:17" x14ac:dyDescent="0.3">
      <c r="B6" s="7"/>
      <c r="C6" t="s">
        <v>11</v>
      </c>
      <c r="E6" t="s">
        <v>23</v>
      </c>
      <c r="F6" s="2">
        <f>557.833337353988-24.53852276</f>
        <v>533.29481459398801</v>
      </c>
      <c r="G6" s="2">
        <f>548.823965811932-24.53852276</f>
        <v>524.28544305193202</v>
      </c>
      <c r="H6" s="2">
        <f>547.706837142165-24.53852276</f>
        <v>523.16831438216502</v>
      </c>
      <c r="I6" s="2">
        <v>0</v>
      </c>
      <c r="J6" s="2">
        <v>0</v>
      </c>
    </row>
    <row r="7" spans="1:17" x14ac:dyDescent="0.3">
      <c r="B7" s="7"/>
      <c r="C7" t="s">
        <v>12</v>
      </c>
      <c r="E7" t="s">
        <v>24</v>
      </c>
      <c r="F7" s="2">
        <v>1.5942970723599756</v>
      </c>
      <c r="G7">
        <v>2.2287657600769659</v>
      </c>
      <c r="H7">
        <v>1.8014035854291746</v>
      </c>
      <c r="I7">
        <f>F7</f>
        <v>1.5942970723599756</v>
      </c>
      <c r="J7">
        <f>F7</f>
        <v>1.5942970723599756</v>
      </c>
    </row>
    <row r="8" spans="1:17" x14ac:dyDescent="0.3">
      <c r="B8" s="7"/>
      <c r="C8" t="s">
        <v>13</v>
      </c>
      <c r="E8" t="s">
        <v>0</v>
      </c>
      <c r="F8">
        <f>2*SQRT(2*LN(2))*F7</f>
        <v>3.7542827037274287</v>
      </c>
      <c r="G8">
        <f t="shared" ref="G8:H8" si="0">2*SQRT(2*LN(2))*G7</f>
        <v>5.2483422875078789</v>
      </c>
      <c r="H8">
        <f t="shared" si="0"/>
        <v>4.2419812721592427</v>
      </c>
      <c r="I8">
        <f t="shared" ref="I8:J8" si="1">2*SQRT(2*LN(2))*I7</f>
        <v>3.7542827037274287</v>
      </c>
      <c r="J8">
        <f t="shared" si="1"/>
        <v>3.7542827037274287</v>
      </c>
    </row>
    <row r="9" spans="1:17" x14ac:dyDescent="0.3">
      <c r="B9" s="7"/>
      <c r="C9" t="s">
        <v>14</v>
      </c>
      <c r="E9" t="s">
        <v>1</v>
      </c>
      <c r="F9">
        <f t="shared" ref="F9:H9" si="2">F5*F7*SQRT(2*PI())</f>
        <v>203.32551788465278</v>
      </c>
      <c r="G9">
        <f t="shared" si="2"/>
        <v>73.164685652652452</v>
      </c>
      <c r="H9">
        <f t="shared" si="2"/>
        <v>59.756549108086524</v>
      </c>
      <c r="I9">
        <f t="shared" ref="I9:J9" si="3">I5*I7*SQRT(2*PI())</f>
        <v>0</v>
      </c>
      <c r="J9">
        <f t="shared" si="3"/>
        <v>0</v>
      </c>
      <c r="M9" t="s">
        <v>8</v>
      </c>
    </row>
    <row r="10" spans="1:17" x14ac:dyDescent="0.3">
      <c r="B10" s="7"/>
      <c r="C10" t="s">
        <v>14</v>
      </c>
      <c r="E10" t="s">
        <v>21</v>
      </c>
      <c r="J10">
        <f>SUM(F9:J9)</f>
        <v>336.24675264539172</v>
      </c>
      <c r="M10" s="4">
        <f>SUM(M12:M1113)</f>
        <v>130467.71731934746</v>
      </c>
    </row>
    <row r="11" spans="1:17" s="6" customFormat="1" x14ac:dyDescent="0.3">
      <c r="A11" s="1" t="s">
        <v>28</v>
      </c>
      <c r="B11" s="5" t="s">
        <v>25</v>
      </c>
      <c r="C11" s="1" t="s">
        <v>29</v>
      </c>
      <c r="D11" s="1" t="s">
        <v>2</v>
      </c>
      <c r="E11" s="1" t="s">
        <v>30</v>
      </c>
      <c r="F11" s="1" t="s">
        <v>3</v>
      </c>
      <c r="G11" s="1" t="s">
        <v>4</v>
      </c>
      <c r="H11" s="1" t="s">
        <v>9</v>
      </c>
      <c r="I11" s="1" t="s">
        <v>18</v>
      </c>
      <c r="J11" s="1" t="s">
        <v>19</v>
      </c>
      <c r="K11" s="1" t="s">
        <v>5</v>
      </c>
      <c r="L11" s="1" t="s">
        <v>6</v>
      </c>
      <c r="M11" s="1" t="s">
        <v>7</v>
      </c>
      <c r="N11" s="5" t="s">
        <v>31</v>
      </c>
      <c r="O11" s="5"/>
      <c r="P11" s="8" t="s">
        <v>20</v>
      </c>
      <c r="Q11" s="8"/>
    </row>
    <row r="12" spans="1:17" x14ac:dyDescent="0.3">
      <c r="A12">
        <v>685</v>
      </c>
      <c r="B12">
        <v>226</v>
      </c>
      <c r="C12">
        <f>$P$12*A12+$Q$12</f>
        <v>246.42095711199562</v>
      </c>
      <c r="D12">
        <f>$E$2-A12-$N$5</f>
        <v>544.06147723742947</v>
      </c>
      <c r="E12">
        <f>B12-C12</f>
        <v>-20.420957111995619</v>
      </c>
      <c r="F12">
        <f t="shared" ref="F12:J27" si="4">F$5*EXP(-(($D12-F$6)^2)/(2*F$7^2))</f>
        <v>6.3573507298211387E-9</v>
      </c>
      <c r="G12">
        <f>G$5*EXP(-(($D12-G$6)^2)/(2*G$7^2))</f>
        <v>1.0490076936372189E-16</v>
      </c>
      <c r="H12">
        <f>H$5*EXP(-(($D12-H$6)^2)/(2*H$7^2))</f>
        <v>8.1484130180696547E-29</v>
      </c>
      <c r="I12">
        <f>I$5*EXP(-(($D12-I$6)^2)/(2*I$7^2))</f>
        <v>0</v>
      </c>
      <c r="J12">
        <f t="shared" si="4"/>
        <v>0</v>
      </c>
      <c r="K12">
        <f>F12+G12+H12+I12+J12</f>
        <v>6.3573508347219084E-9</v>
      </c>
      <c r="L12">
        <f>E12-K12</f>
        <v>-20.42095711835297</v>
      </c>
      <c r="M12">
        <f>(L12)^2</f>
        <v>417.01548962961084</v>
      </c>
      <c r="N12">
        <v>685.99999999999898</v>
      </c>
      <c r="O12">
        <v>240</v>
      </c>
      <c r="P12" s="2">
        <f t="array" ref="P12:Q14">LINEST(O12:O53,N12:N53,1,1)</f>
        <v>-0.24776881177205662</v>
      </c>
      <c r="Q12" s="2">
        <v>416.14259317585442</v>
      </c>
    </row>
    <row r="13" spans="1:17" x14ac:dyDescent="0.3">
      <c r="A13">
        <v>685.05</v>
      </c>
      <c r="B13">
        <v>263</v>
      </c>
      <c r="C13">
        <f t="shared" ref="C13:C76" si="5">$P$12*A13+$Q$12</f>
        <v>246.40856867140704</v>
      </c>
      <c r="D13">
        <f t="shared" ref="D13:D76" si="6">$E$2-A13-$N$5</f>
        <v>544.01147723742952</v>
      </c>
      <c r="E13">
        <f t="shared" ref="E13:E76" si="7">B13-C13</f>
        <v>16.591431328592961</v>
      </c>
      <c r="F13">
        <f t="shared" ref="F13:I76" si="8">F$5*EXP(-(($D13-F$6)^2)/(2*F$7^2))</f>
        <v>7.8531399908903005E-9</v>
      </c>
      <c r="G13">
        <f t="shared" si="8"/>
        <v>1.2797328584518706E-16</v>
      </c>
      <c r="H13">
        <f t="shared" si="8"/>
        <v>1.1238676521007794E-28</v>
      </c>
      <c r="I13">
        <f t="shared" si="8"/>
        <v>0</v>
      </c>
      <c r="J13">
        <f t="shared" si="4"/>
        <v>0</v>
      </c>
      <c r="K13">
        <f t="shared" ref="K13:K76" si="9">F13+G13+H13+I13+J13</f>
        <v>7.8531401188635868E-9</v>
      </c>
      <c r="L13">
        <f t="shared" ref="L13:L75" si="10">E13-K13</f>
        <v>16.591431320739822</v>
      </c>
      <c r="M13">
        <f t="shared" ref="M13:M76" si="11">(L13)^2</f>
        <v>275.27559327082639</v>
      </c>
      <c r="N13">
        <v>686.04999999999905</v>
      </c>
      <c r="O13">
        <v>258</v>
      </c>
      <c r="P13" s="2">
        <v>0.18232853041717628</v>
      </c>
      <c r="Q13" s="2">
        <v>127.23627897525722</v>
      </c>
    </row>
    <row r="14" spans="1:17" x14ac:dyDescent="0.3">
      <c r="A14">
        <v>685.1</v>
      </c>
      <c r="B14">
        <v>241</v>
      </c>
      <c r="C14">
        <f t="shared" si="5"/>
        <v>246.39618023081843</v>
      </c>
      <c r="D14">
        <f t="shared" si="6"/>
        <v>543.96147723742956</v>
      </c>
      <c r="E14">
        <f t="shared" si="7"/>
        <v>-5.3961802308184303</v>
      </c>
      <c r="F14">
        <f t="shared" si="8"/>
        <v>9.6913293195778824E-9</v>
      </c>
      <c r="G14">
        <f t="shared" si="8"/>
        <v>1.5604195981491221E-16</v>
      </c>
      <c r="H14">
        <f t="shared" si="8"/>
        <v>1.5488976711354206E-28</v>
      </c>
      <c r="I14">
        <f t="shared" si="8"/>
        <v>0</v>
      </c>
      <c r="J14">
        <f t="shared" si="4"/>
        <v>0</v>
      </c>
      <c r="K14">
        <f t="shared" si="9"/>
        <v>9.6913294756198421E-9</v>
      </c>
      <c r="L14">
        <f t="shared" si="10"/>
        <v>-5.3961802405097599</v>
      </c>
      <c r="M14">
        <f t="shared" si="11"/>
        <v>29.118761188067971</v>
      </c>
      <c r="N14">
        <v>686.099999999999</v>
      </c>
      <c r="O14">
        <v>254</v>
      </c>
      <c r="P14" s="2">
        <v>4.4128924388092232E-2</v>
      </c>
      <c r="Q14" s="2">
        <v>13.298082337036218</v>
      </c>
    </row>
    <row r="15" spans="1:17" x14ac:dyDescent="0.3">
      <c r="A15">
        <v>685.15</v>
      </c>
      <c r="B15">
        <v>268</v>
      </c>
      <c r="C15">
        <f t="shared" si="5"/>
        <v>246.38379179022982</v>
      </c>
      <c r="D15">
        <f t="shared" si="6"/>
        <v>543.91147723742961</v>
      </c>
      <c r="E15">
        <f t="shared" si="7"/>
        <v>21.616208209770178</v>
      </c>
      <c r="F15">
        <f t="shared" si="8"/>
        <v>1.1948027359332689E-8</v>
      </c>
      <c r="G15">
        <f t="shared" si="8"/>
        <v>1.9017126654124859E-16</v>
      </c>
      <c r="H15">
        <f t="shared" si="8"/>
        <v>2.1330237963874322E-28</v>
      </c>
      <c r="I15">
        <f t="shared" si="8"/>
        <v>0</v>
      </c>
      <c r="J15">
        <f t="shared" si="4"/>
        <v>0</v>
      </c>
      <c r="K15">
        <f t="shared" si="9"/>
        <v>1.1948027549503955E-8</v>
      </c>
      <c r="L15">
        <f t="shared" si="10"/>
        <v>21.61620819782215</v>
      </c>
      <c r="M15">
        <f t="shared" si="11"/>
        <v>467.26045685159352</v>
      </c>
      <c r="N15">
        <v>686.14999999999895</v>
      </c>
      <c r="O15">
        <v>235</v>
      </c>
    </row>
    <row r="16" spans="1:17" x14ac:dyDescent="0.3">
      <c r="A16">
        <v>685.2</v>
      </c>
      <c r="B16">
        <v>251</v>
      </c>
      <c r="C16">
        <f t="shared" si="5"/>
        <v>246.37140334964121</v>
      </c>
      <c r="D16">
        <f t="shared" si="6"/>
        <v>543.86147723742943</v>
      </c>
      <c r="E16">
        <f t="shared" si="7"/>
        <v>4.6285966503587872</v>
      </c>
      <c r="F16">
        <f t="shared" si="8"/>
        <v>1.4715733356430554E-8</v>
      </c>
      <c r="G16">
        <f t="shared" si="8"/>
        <v>2.3164867963226087E-16</v>
      </c>
      <c r="H16">
        <f t="shared" si="8"/>
        <v>2.935175627344753E-28</v>
      </c>
      <c r="I16">
        <f t="shared" si="8"/>
        <v>0</v>
      </c>
      <c r="J16">
        <f t="shared" si="4"/>
        <v>0</v>
      </c>
      <c r="K16">
        <f t="shared" si="9"/>
        <v>1.4715733588079234E-8</v>
      </c>
      <c r="L16">
        <f t="shared" si="10"/>
        <v>4.6285966356430537</v>
      </c>
      <c r="M16">
        <f t="shared" si="11"/>
        <v>21.423906815486195</v>
      </c>
      <c r="N16">
        <v>686.19999999999902</v>
      </c>
      <c r="O16">
        <v>218</v>
      </c>
    </row>
    <row r="17" spans="1:15" x14ac:dyDescent="0.3">
      <c r="A17">
        <v>685.25</v>
      </c>
      <c r="B17">
        <v>228</v>
      </c>
      <c r="C17">
        <f t="shared" si="5"/>
        <v>246.3590149090526</v>
      </c>
      <c r="D17">
        <f t="shared" si="6"/>
        <v>543.81147723742947</v>
      </c>
      <c r="E17">
        <f t="shared" si="7"/>
        <v>-18.359014909052604</v>
      </c>
      <c r="F17">
        <f t="shared" si="8"/>
        <v>1.8106747952790027E-8</v>
      </c>
      <c r="G17">
        <f t="shared" si="8"/>
        <v>2.8203057112483846E-16</v>
      </c>
      <c r="H17">
        <f t="shared" si="8"/>
        <v>4.0358768218763642E-28</v>
      </c>
      <c r="I17">
        <f t="shared" si="8"/>
        <v>0</v>
      </c>
      <c r="J17">
        <f t="shared" si="4"/>
        <v>0</v>
      </c>
      <c r="K17">
        <f t="shared" si="9"/>
        <v>1.8106748234820598E-8</v>
      </c>
      <c r="L17">
        <f t="shared" si="10"/>
        <v>-18.359014927159354</v>
      </c>
      <c r="M17">
        <f t="shared" si="11"/>
        <v>337.05342909565996</v>
      </c>
      <c r="N17">
        <v>686.24999999999898</v>
      </c>
      <c r="O17">
        <v>260</v>
      </c>
    </row>
    <row r="18" spans="1:15" x14ac:dyDescent="0.3">
      <c r="A18">
        <v>685.3</v>
      </c>
      <c r="B18">
        <v>260</v>
      </c>
      <c r="C18">
        <f t="shared" si="5"/>
        <v>246.34662646846402</v>
      </c>
      <c r="D18">
        <f t="shared" si="6"/>
        <v>543.76147723742952</v>
      </c>
      <c r="E18">
        <f t="shared" si="7"/>
        <v>13.653373531535976</v>
      </c>
      <c r="F18">
        <f t="shared" si="8"/>
        <v>2.2257267588461305E-8</v>
      </c>
      <c r="G18">
        <f t="shared" si="8"/>
        <v>3.431973866360962E-16</v>
      </c>
      <c r="H18">
        <f t="shared" si="8"/>
        <v>5.5450712542600182E-28</v>
      </c>
      <c r="I18">
        <f t="shared" si="8"/>
        <v>0</v>
      </c>
      <c r="J18">
        <f t="shared" si="4"/>
        <v>0</v>
      </c>
      <c r="K18">
        <f t="shared" si="9"/>
        <v>2.225726793165869E-8</v>
      </c>
      <c r="L18">
        <f t="shared" si="10"/>
        <v>13.653373509278708</v>
      </c>
      <c r="M18">
        <f t="shared" si="11"/>
        <v>186.41460818387358</v>
      </c>
      <c r="N18">
        <v>686.29999999999905</v>
      </c>
      <c r="O18">
        <v>246</v>
      </c>
    </row>
    <row r="19" spans="1:15" x14ac:dyDescent="0.3">
      <c r="A19">
        <v>685.35</v>
      </c>
      <c r="B19">
        <v>243</v>
      </c>
      <c r="C19">
        <f t="shared" si="5"/>
        <v>246.33423802787541</v>
      </c>
      <c r="D19">
        <f t="shared" si="6"/>
        <v>543.71147723742956</v>
      </c>
      <c r="E19">
        <f t="shared" si="7"/>
        <v>-3.3342380278754149</v>
      </c>
      <c r="F19">
        <f t="shared" si="8"/>
        <v>2.733229394834095E-8</v>
      </c>
      <c r="G19">
        <f t="shared" si="8"/>
        <v>4.174199338759232E-16</v>
      </c>
      <c r="H19">
        <f t="shared" si="8"/>
        <v>7.61275368011953E-28</v>
      </c>
      <c r="I19">
        <f t="shared" si="8"/>
        <v>0</v>
      </c>
      <c r="J19">
        <f t="shared" si="4"/>
        <v>0</v>
      </c>
      <c r="K19">
        <f t="shared" si="9"/>
        <v>2.7332294365760884E-8</v>
      </c>
      <c r="L19">
        <f t="shared" si="10"/>
        <v>-3.3342380552077091</v>
      </c>
      <c r="M19">
        <f t="shared" si="11"/>
        <v>11.117143408795286</v>
      </c>
      <c r="N19">
        <v>686.349999999999</v>
      </c>
      <c r="O19">
        <v>227</v>
      </c>
    </row>
    <row r="20" spans="1:15" x14ac:dyDescent="0.3">
      <c r="A20">
        <v>685.4</v>
      </c>
      <c r="B20">
        <v>261</v>
      </c>
      <c r="C20">
        <f t="shared" si="5"/>
        <v>246.32184958728681</v>
      </c>
      <c r="D20">
        <f t="shared" si="6"/>
        <v>543.66147723742961</v>
      </c>
      <c r="E20">
        <f t="shared" si="7"/>
        <v>14.678150412713194</v>
      </c>
      <c r="F20">
        <f t="shared" si="8"/>
        <v>3.3531514006218608E-8</v>
      </c>
      <c r="G20">
        <f t="shared" si="8"/>
        <v>5.0743897983000354E-16</v>
      </c>
      <c r="H20">
        <f t="shared" si="8"/>
        <v>1.0443398323180829E-27</v>
      </c>
      <c r="I20">
        <f t="shared" si="8"/>
        <v>0</v>
      </c>
      <c r="J20">
        <f t="shared" si="4"/>
        <v>0</v>
      </c>
      <c r="K20">
        <f t="shared" si="9"/>
        <v>3.353151451365759E-8</v>
      </c>
      <c r="L20">
        <f t="shared" si="10"/>
        <v>14.678150379181679</v>
      </c>
      <c r="M20">
        <f t="shared" si="11"/>
        <v>215.44809855387126</v>
      </c>
      <c r="N20">
        <v>686.39999999999895</v>
      </c>
      <c r="O20">
        <v>256</v>
      </c>
    </row>
    <row r="21" spans="1:15" x14ac:dyDescent="0.3">
      <c r="A21">
        <v>685.45</v>
      </c>
      <c r="B21">
        <v>232</v>
      </c>
      <c r="C21">
        <f t="shared" si="5"/>
        <v>246.3094611466982</v>
      </c>
      <c r="D21">
        <f t="shared" si="6"/>
        <v>543.61147723742943</v>
      </c>
      <c r="E21">
        <f t="shared" si="7"/>
        <v>-14.309461146698197</v>
      </c>
      <c r="F21">
        <f t="shared" si="8"/>
        <v>4.1096334532652407E-8</v>
      </c>
      <c r="G21">
        <f t="shared" si="8"/>
        <v>6.1656077677907477E-16</v>
      </c>
      <c r="H21">
        <f t="shared" si="8"/>
        <v>1.431552652343722E-27</v>
      </c>
      <c r="I21">
        <f t="shared" si="8"/>
        <v>0</v>
      </c>
      <c r="J21">
        <f t="shared" si="4"/>
        <v>0</v>
      </c>
      <c r="K21">
        <f t="shared" si="9"/>
        <v>4.1096335149213182E-8</v>
      </c>
      <c r="L21">
        <f t="shared" si="10"/>
        <v>-14.309461187794533</v>
      </c>
      <c r="M21">
        <f t="shared" si="11"/>
        <v>204.76067948499812</v>
      </c>
      <c r="N21">
        <v>686.44999999999902</v>
      </c>
      <c r="O21">
        <v>271</v>
      </c>
    </row>
    <row r="22" spans="1:15" x14ac:dyDescent="0.3">
      <c r="A22">
        <v>685.5</v>
      </c>
      <c r="B22">
        <v>223</v>
      </c>
      <c r="C22">
        <f t="shared" si="5"/>
        <v>246.29707270610962</v>
      </c>
      <c r="D22">
        <f t="shared" si="6"/>
        <v>543.56147723742947</v>
      </c>
      <c r="E22">
        <f t="shared" si="7"/>
        <v>-23.297072706109617</v>
      </c>
      <c r="F22">
        <f t="shared" si="8"/>
        <v>5.0318288127568357E-8</v>
      </c>
      <c r="G22">
        <f t="shared" si="8"/>
        <v>7.4877164263978954E-16</v>
      </c>
      <c r="H22">
        <f t="shared" si="8"/>
        <v>1.9608222544833888E-27</v>
      </c>
      <c r="I22">
        <f t="shared" si="8"/>
        <v>0</v>
      </c>
      <c r="J22">
        <f t="shared" si="4"/>
        <v>0</v>
      </c>
      <c r="K22">
        <f t="shared" si="9"/>
        <v>5.0318288876339996E-8</v>
      </c>
      <c r="L22">
        <f t="shared" si="10"/>
        <v>-23.297072756427905</v>
      </c>
      <c r="M22">
        <f t="shared" si="11"/>
        <v>542.75359901829529</v>
      </c>
      <c r="N22">
        <v>686.49999999999898</v>
      </c>
      <c r="O22">
        <v>246</v>
      </c>
    </row>
    <row r="23" spans="1:15" x14ac:dyDescent="0.3">
      <c r="A23">
        <v>685.54999999999905</v>
      </c>
      <c r="B23">
        <v>254</v>
      </c>
      <c r="C23">
        <f t="shared" si="5"/>
        <v>246.28468426552124</v>
      </c>
      <c r="D23">
        <f t="shared" si="6"/>
        <v>543.51147723743043</v>
      </c>
      <c r="E23">
        <f t="shared" si="7"/>
        <v>7.7153157344787644</v>
      </c>
      <c r="F23">
        <f t="shared" si="8"/>
        <v>6.1549066703749203E-8</v>
      </c>
      <c r="G23">
        <f t="shared" si="8"/>
        <v>9.088753217964508E-16</v>
      </c>
      <c r="H23">
        <f t="shared" si="8"/>
        <v>2.6837035886885905E-27</v>
      </c>
      <c r="I23">
        <f t="shared" si="8"/>
        <v>0</v>
      </c>
      <c r="J23">
        <f t="shared" si="4"/>
        <v>0</v>
      </c>
      <c r="K23">
        <f t="shared" si="9"/>
        <v>6.1549067612624529E-8</v>
      </c>
      <c r="L23">
        <f t="shared" si="10"/>
        <v>7.7153156729296972</v>
      </c>
      <c r="M23">
        <f t="shared" si="11"/>
        <v>59.526095932954625</v>
      </c>
      <c r="N23" s="4">
        <v>686.54999999999905</v>
      </c>
      <c r="O23" s="4">
        <v>239</v>
      </c>
    </row>
    <row r="24" spans="1:15" x14ac:dyDescent="0.3">
      <c r="A24">
        <v>685.599999999999</v>
      </c>
      <c r="B24">
        <v>265</v>
      </c>
      <c r="C24">
        <f t="shared" si="5"/>
        <v>246.27229582493266</v>
      </c>
      <c r="D24">
        <f t="shared" si="6"/>
        <v>543.46147723743047</v>
      </c>
      <c r="E24">
        <f t="shared" si="7"/>
        <v>18.727704175067345</v>
      </c>
      <c r="F24">
        <f t="shared" si="8"/>
        <v>7.5212483789891209E-8</v>
      </c>
      <c r="G24">
        <f t="shared" si="8"/>
        <v>1.1026575662100613E-15</v>
      </c>
      <c r="H24">
        <f t="shared" si="8"/>
        <v>3.6702553869056636E-27</v>
      </c>
      <c r="I24">
        <f t="shared" si="8"/>
        <v>0</v>
      </c>
      <c r="J24">
        <f t="shared" si="4"/>
        <v>0</v>
      </c>
      <c r="K24">
        <f t="shared" si="9"/>
        <v>7.5212484892548773E-8</v>
      </c>
      <c r="L24">
        <f t="shared" si="10"/>
        <v>18.727704099854861</v>
      </c>
      <c r="M24">
        <f t="shared" si="11"/>
        <v>350.72690085172059</v>
      </c>
      <c r="N24" s="4">
        <v>686.599999999999</v>
      </c>
      <c r="O24" s="4">
        <v>262</v>
      </c>
    </row>
    <row r="25" spans="1:15" x14ac:dyDescent="0.3">
      <c r="A25">
        <v>685.64999999999895</v>
      </c>
      <c r="B25">
        <v>244</v>
      </c>
      <c r="C25">
        <f t="shared" si="5"/>
        <v>246.25990738434405</v>
      </c>
      <c r="D25">
        <f t="shared" si="6"/>
        <v>543.41147723743052</v>
      </c>
      <c r="E25">
        <f t="shared" si="7"/>
        <v>-2.2599073843440465</v>
      </c>
      <c r="F25">
        <f t="shared" si="8"/>
        <v>9.1818720079412105E-8</v>
      </c>
      <c r="G25">
        <f t="shared" si="8"/>
        <v>1.3370832238388098E-15</v>
      </c>
      <c r="H25">
        <f t="shared" si="8"/>
        <v>5.0156063185572661E-27</v>
      </c>
      <c r="I25">
        <f t="shared" si="8"/>
        <v>0</v>
      </c>
      <c r="J25">
        <f t="shared" si="4"/>
        <v>0</v>
      </c>
      <c r="K25">
        <f t="shared" si="9"/>
        <v>9.1818721416495328E-8</v>
      </c>
      <c r="L25">
        <f t="shared" si="10"/>
        <v>-2.259907476162768</v>
      </c>
      <c r="M25">
        <f t="shared" si="11"/>
        <v>5.1071818008163721</v>
      </c>
      <c r="N25" s="4">
        <v>686.64999999999804</v>
      </c>
      <c r="O25" s="4">
        <v>240</v>
      </c>
    </row>
    <row r="26" spans="1:15" x14ac:dyDescent="0.3">
      <c r="A26">
        <v>685.69999999999902</v>
      </c>
      <c r="B26">
        <v>249</v>
      </c>
      <c r="C26">
        <f t="shared" si="5"/>
        <v>246.24751894375544</v>
      </c>
      <c r="D26">
        <f t="shared" si="6"/>
        <v>543.36147723743056</v>
      </c>
      <c r="E26">
        <f t="shared" si="7"/>
        <v>2.7524810562445623</v>
      </c>
      <c r="F26">
        <f t="shared" si="8"/>
        <v>1.119812685299686E-7</v>
      </c>
      <c r="G26">
        <f t="shared" si="8"/>
        <v>1.6205321269334556E-15</v>
      </c>
      <c r="H26">
        <f t="shared" si="8"/>
        <v>6.848824144997348E-27</v>
      </c>
      <c r="I26">
        <f t="shared" si="8"/>
        <v>0</v>
      </c>
      <c r="J26">
        <f t="shared" si="4"/>
        <v>0</v>
      </c>
      <c r="K26">
        <f t="shared" si="9"/>
        <v>1.1198127015050074E-7</v>
      </c>
      <c r="L26">
        <f t="shared" si="10"/>
        <v>2.7524809442632923</v>
      </c>
      <c r="M26">
        <f t="shared" si="11"/>
        <v>7.5761513485325453</v>
      </c>
      <c r="N26" s="4">
        <v>686.699999999998</v>
      </c>
      <c r="O26" s="4">
        <v>257</v>
      </c>
    </row>
    <row r="27" spans="1:15" x14ac:dyDescent="0.3">
      <c r="A27">
        <v>685.74999999999898</v>
      </c>
      <c r="B27">
        <v>232</v>
      </c>
      <c r="C27">
        <f t="shared" si="5"/>
        <v>246.23513050316683</v>
      </c>
      <c r="D27">
        <f t="shared" si="6"/>
        <v>543.31147723743061</v>
      </c>
      <c r="E27">
        <f t="shared" si="7"/>
        <v>-14.235130503166829</v>
      </c>
      <c r="F27">
        <f t="shared" si="8"/>
        <v>1.3643706736004101E-7</v>
      </c>
      <c r="G27">
        <f t="shared" si="8"/>
        <v>1.9630812650800289E-15</v>
      </c>
      <c r="H27">
        <f t="shared" si="8"/>
        <v>9.3448859985299271E-27</v>
      </c>
      <c r="I27">
        <f t="shared" si="8"/>
        <v>0</v>
      </c>
      <c r="J27">
        <f t="shared" si="4"/>
        <v>0</v>
      </c>
      <c r="K27">
        <f t="shared" si="9"/>
        <v>1.3643706932312227E-7</v>
      </c>
      <c r="L27">
        <f t="shared" si="10"/>
        <v>-14.235130639603899</v>
      </c>
      <c r="M27">
        <f t="shared" si="11"/>
        <v>202.63894432658969</v>
      </c>
      <c r="N27" s="4">
        <v>686.74999999999795</v>
      </c>
      <c r="O27" s="4">
        <v>248</v>
      </c>
    </row>
    <row r="28" spans="1:15" x14ac:dyDescent="0.3">
      <c r="A28">
        <v>685.79999999999905</v>
      </c>
      <c r="B28">
        <v>230</v>
      </c>
      <c r="C28">
        <f t="shared" si="5"/>
        <v>246.22274206257822</v>
      </c>
      <c r="D28">
        <f t="shared" si="6"/>
        <v>543.26147723743043</v>
      </c>
      <c r="E28">
        <f t="shared" si="7"/>
        <v>-16.22274206257822</v>
      </c>
      <c r="F28">
        <f t="shared" si="8"/>
        <v>1.6607039307527209E-7</v>
      </c>
      <c r="G28">
        <f t="shared" si="8"/>
        <v>2.3768421412484219E-15</v>
      </c>
      <c r="H28">
        <f t="shared" si="8"/>
        <v>1.2740821122829976E-26</v>
      </c>
      <c r="I28">
        <f t="shared" si="8"/>
        <v>0</v>
      </c>
      <c r="J28">
        <f t="shared" ref="J28:J75" si="12">J$5*EXP(-(($D28-J$6)^2)/(2*J$7^2))</f>
        <v>0</v>
      </c>
      <c r="K28">
        <f t="shared" si="9"/>
        <v>1.6607039545211422E-7</v>
      </c>
      <c r="L28">
        <f t="shared" si="10"/>
        <v>-16.222742228648617</v>
      </c>
      <c r="M28">
        <f t="shared" si="11"/>
        <v>263.17736541717909</v>
      </c>
      <c r="N28" s="4">
        <v>686.79999999999802</v>
      </c>
      <c r="O28" s="4">
        <v>241</v>
      </c>
    </row>
    <row r="29" spans="1:15" x14ac:dyDescent="0.3">
      <c r="A29">
        <v>685.849999999999</v>
      </c>
      <c r="B29">
        <v>245</v>
      </c>
      <c r="C29">
        <f t="shared" si="5"/>
        <v>246.21035362198964</v>
      </c>
      <c r="D29">
        <f t="shared" si="6"/>
        <v>543.21147723743047</v>
      </c>
      <c r="E29">
        <f t="shared" si="7"/>
        <v>-1.2103536219896398</v>
      </c>
      <c r="F29">
        <f t="shared" si="8"/>
        <v>2.0194118294699508E-7</v>
      </c>
      <c r="G29">
        <f t="shared" si="8"/>
        <v>2.8763638832775646E-15</v>
      </c>
      <c r="H29">
        <f t="shared" si="8"/>
        <v>1.7357462968427304E-26</v>
      </c>
      <c r="I29">
        <f t="shared" si="8"/>
        <v>0</v>
      </c>
      <c r="J29">
        <f t="shared" si="12"/>
        <v>0</v>
      </c>
      <c r="K29">
        <f t="shared" si="9"/>
        <v>2.0194118582335896E-7</v>
      </c>
      <c r="L29">
        <f t="shared" si="10"/>
        <v>-1.2103538239308256</v>
      </c>
      <c r="M29">
        <f t="shared" si="11"/>
        <v>1.4649563791039719</v>
      </c>
      <c r="N29" s="4">
        <v>686.84999999999798</v>
      </c>
      <c r="O29" s="4">
        <v>228</v>
      </c>
    </row>
    <row r="30" spans="1:15" x14ac:dyDescent="0.3">
      <c r="A30">
        <v>685.89999999999895</v>
      </c>
      <c r="B30">
        <v>251</v>
      </c>
      <c r="C30">
        <f t="shared" si="5"/>
        <v>246.19796518140103</v>
      </c>
      <c r="D30">
        <f t="shared" si="6"/>
        <v>543.16147723743052</v>
      </c>
      <c r="E30">
        <f t="shared" si="7"/>
        <v>4.802034818598969</v>
      </c>
      <c r="F30">
        <f t="shared" si="8"/>
        <v>2.453185691915309E-7</v>
      </c>
      <c r="G30">
        <f t="shared" si="8"/>
        <v>3.4791146653620455E-15</v>
      </c>
      <c r="H30">
        <f t="shared" si="8"/>
        <v>2.362873624841559E-26</v>
      </c>
      <c r="I30">
        <f t="shared" si="8"/>
        <v>0</v>
      </c>
      <c r="J30">
        <f t="shared" si="12"/>
        <v>0</v>
      </c>
      <c r="K30">
        <f t="shared" si="9"/>
        <v>2.4531857267064557E-7</v>
      </c>
      <c r="L30">
        <f t="shared" si="10"/>
        <v>4.8020345732803964</v>
      </c>
      <c r="M30">
        <f t="shared" si="11"/>
        <v>23.059536042980238</v>
      </c>
      <c r="N30" s="4">
        <v>686.89999999999804</v>
      </c>
      <c r="O30" s="4">
        <v>252</v>
      </c>
    </row>
    <row r="31" spans="1:15" x14ac:dyDescent="0.3">
      <c r="A31">
        <v>685.94999999999902</v>
      </c>
      <c r="B31">
        <v>243</v>
      </c>
      <c r="C31">
        <f t="shared" si="5"/>
        <v>246.18557674081242</v>
      </c>
      <c r="D31">
        <f t="shared" si="6"/>
        <v>543.11147723743056</v>
      </c>
      <c r="E31">
        <f t="shared" si="7"/>
        <v>-3.1855767408124223</v>
      </c>
      <c r="F31">
        <f t="shared" si="8"/>
        <v>2.9772053774379253E-7</v>
      </c>
      <c r="G31">
        <f t="shared" si="8"/>
        <v>4.2060563392731958E-15</v>
      </c>
      <c r="H31">
        <f t="shared" si="8"/>
        <v>3.2141057372853329E-26</v>
      </c>
      <c r="I31">
        <f t="shared" si="8"/>
        <v>0</v>
      </c>
      <c r="J31">
        <f t="shared" si="12"/>
        <v>0</v>
      </c>
      <c r="K31">
        <f t="shared" si="9"/>
        <v>2.9772054194984888E-7</v>
      </c>
      <c r="L31">
        <f t="shared" si="10"/>
        <v>-3.1855770385329643</v>
      </c>
      <c r="M31">
        <f t="shared" si="11"/>
        <v>10.147901068428451</v>
      </c>
      <c r="N31" s="4">
        <v>686.949999999998</v>
      </c>
      <c r="O31" s="4">
        <v>234</v>
      </c>
    </row>
    <row r="32" spans="1:15" x14ac:dyDescent="0.3">
      <c r="A32">
        <v>685.99999999999898</v>
      </c>
      <c r="B32">
        <v>240</v>
      </c>
      <c r="C32">
        <f t="shared" si="5"/>
        <v>246.17318830022384</v>
      </c>
      <c r="D32">
        <f t="shared" si="6"/>
        <v>543.06147723743061</v>
      </c>
      <c r="E32">
        <f t="shared" si="7"/>
        <v>-6.1731883002238419</v>
      </c>
      <c r="F32">
        <f t="shared" si="8"/>
        <v>3.6096077560283544E-7</v>
      </c>
      <c r="G32">
        <f t="shared" si="8"/>
        <v>5.0823299484086284E-15</v>
      </c>
      <c r="H32">
        <f t="shared" si="8"/>
        <v>4.3686297977994088E-26</v>
      </c>
      <c r="I32">
        <f t="shared" si="8"/>
        <v>0</v>
      </c>
      <c r="J32">
        <f t="shared" si="12"/>
        <v>0</v>
      </c>
      <c r="K32">
        <f t="shared" si="9"/>
        <v>3.6096078068516537E-7</v>
      </c>
      <c r="L32">
        <f t="shared" si="10"/>
        <v>-6.1731886611846223</v>
      </c>
      <c r="M32">
        <f t="shared" si="11"/>
        <v>38.108258246578387</v>
      </c>
      <c r="N32" s="4">
        <v>686.99999999999795</v>
      </c>
      <c r="O32" s="4">
        <v>255</v>
      </c>
    </row>
    <row r="33" spans="1:15" x14ac:dyDescent="0.3">
      <c r="A33">
        <v>686.04999999999905</v>
      </c>
      <c r="B33">
        <v>258</v>
      </c>
      <c r="C33">
        <f t="shared" si="5"/>
        <v>246.1607998596352</v>
      </c>
      <c r="D33">
        <f t="shared" si="6"/>
        <v>543.01147723743043</v>
      </c>
      <c r="E33">
        <f t="shared" si="7"/>
        <v>11.839200140364795</v>
      </c>
      <c r="F33">
        <f t="shared" si="8"/>
        <v>4.3720394518033817E-7</v>
      </c>
      <c r="G33">
        <f t="shared" si="8"/>
        <v>6.1380730753208347E-15</v>
      </c>
      <c r="H33">
        <f t="shared" si="8"/>
        <v>5.9332923204143799E-26</v>
      </c>
      <c r="I33">
        <f t="shared" si="8"/>
        <v>0</v>
      </c>
      <c r="J33">
        <f t="shared" si="12"/>
        <v>0</v>
      </c>
      <c r="K33">
        <f t="shared" si="9"/>
        <v>4.3720395131841124E-7</v>
      </c>
      <c r="L33">
        <f t="shared" si="10"/>
        <v>11.839199703160844</v>
      </c>
      <c r="M33">
        <f t="shared" si="11"/>
        <v>140.16664961132381</v>
      </c>
      <c r="N33" s="4">
        <v>708.49999999997897</v>
      </c>
      <c r="O33" s="4">
        <v>248</v>
      </c>
    </row>
    <row r="34" spans="1:15" x14ac:dyDescent="0.3">
      <c r="A34">
        <v>686.099999999999</v>
      </c>
      <c r="B34">
        <v>254</v>
      </c>
      <c r="C34">
        <f t="shared" si="5"/>
        <v>246.14841141904662</v>
      </c>
      <c r="D34">
        <f t="shared" si="6"/>
        <v>542.96147723743047</v>
      </c>
      <c r="E34">
        <f t="shared" si="7"/>
        <v>7.8515885809533756</v>
      </c>
      <c r="F34">
        <f t="shared" si="8"/>
        <v>5.2903082524173457E-7</v>
      </c>
      <c r="G34">
        <f t="shared" si="8"/>
        <v>7.4093938446710004E-15</v>
      </c>
      <c r="H34">
        <f t="shared" si="8"/>
        <v>8.0521464618233964E-26</v>
      </c>
      <c r="I34">
        <f t="shared" si="8"/>
        <v>0</v>
      </c>
      <c r="J34">
        <f t="shared" si="12"/>
        <v>0</v>
      </c>
      <c r="K34">
        <f t="shared" si="9"/>
        <v>5.2903083265112838E-7</v>
      </c>
      <c r="L34">
        <f t="shared" si="10"/>
        <v>7.8515880519225432</v>
      </c>
      <c r="M34">
        <f t="shared" si="11"/>
        <v>61.647434937092839</v>
      </c>
      <c r="N34" s="4">
        <v>708.54999999997904</v>
      </c>
      <c r="O34" s="4">
        <v>247</v>
      </c>
    </row>
    <row r="35" spans="1:15" x14ac:dyDescent="0.3">
      <c r="A35">
        <v>686.14999999999895</v>
      </c>
      <c r="B35">
        <v>235</v>
      </c>
      <c r="C35">
        <f t="shared" si="5"/>
        <v>246.13602297845802</v>
      </c>
      <c r="D35">
        <f t="shared" si="6"/>
        <v>542.91147723743052</v>
      </c>
      <c r="E35">
        <f t="shared" si="7"/>
        <v>-11.136022978458016</v>
      </c>
      <c r="F35">
        <f t="shared" si="8"/>
        <v>6.395149896561378E-7</v>
      </c>
      <c r="G35">
        <f t="shared" si="8"/>
        <v>8.9395309736046164E-15</v>
      </c>
      <c r="H35">
        <f t="shared" si="8"/>
        <v>1.0919254894717315E-25</v>
      </c>
      <c r="I35">
        <f t="shared" si="8"/>
        <v>0</v>
      </c>
      <c r="J35">
        <f t="shared" si="12"/>
        <v>0</v>
      </c>
      <c r="K35">
        <f t="shared" si="9"/>
        <v>6.3951499859566879E-7</v>
      </c>
      <c r="L35">
        <f t="shared" si="10"/>
        <v>-11.136023617973015</v>
      </c>
      <c r="M35">
        <f t="shared" si="11"/>
        <v>124.01102202005279</v>
      </c>
      <c r="N35" s="4">
        <v>708.59999999997899</v>
      </c>
      <c r="O35" s="4">
        <v>254</v>
      </c>
    </row>
    <row r="36" spans="1:15" x14ac:dyDescent="0.3">
      <c r="A36">
        <v>686.19999999999902</v>
      </c>
      <c r="B36">
        <v>218</v>
      </c>
      <c r="C36">
        <f t="shared" si="5"/>
        <v>246.12363453786941</v>
      </c>
      <c r="D36">
        <f t="shared" si="6"/>
        <v>542.86147723743056</v>
      </c>
      <c r="E36">
        <f t="shared" si="7"/>
        <v>-28.123634537869407</v>
      </c>
      <c r="F36">
        <f t="shared" si="8"/>
        <v>7.7231296146117186E-7</v>
      </c>
      <c r="G36">
        <f t="shared" si="8"/>
        <v>1.0780234652875666E-14</v>
      </c>
      <c r="H36">
        <f t="shared" si="8"/>
        <v>1.4795844579696418E-25</v>
      </c>
      <c r="I36">
        <f t="shared" si="8"/>
        <v>0</v>
      </c>
      <c r="J36">
        <f t="shared" si="12"/>
        <v>0</v>
      </c>
      <c r="K36">
        <f t="shared" si="9"/>
        <v>7.7231297224140655E-7</v>
      </c>
      <c r="L36">
        <f t="shared" si="10"/>
        <v>-28.123635310182379</v>
      </c>
      <c r="M36">
        <f t="shared" si="11"/>
        <v>790.93886306013712</v>
      </c>
      <c r="N36" s="4">
        <v>708.64999999997804</v>
      </c>
      <c r="O36" s="4">
        <v>243</v>
      </c>
    </row>
    <row r="37" spans="1:15" x14ac:dyDescent="0.3">
      <c r="A37">
        <v>686.24999999999898</v>
      </c>
      <c r="B37">
        <v>260</v>
      </c>
      <c r="C37">
        <f t="shared" si="5"/>
        <v>246.11124609728083</v>
      </c>
      <c r="D37">
        <f t="shared" si="6"/>
        <v>542.81147723743061</v>
      </c>
      <c r="E37">
        <f t="shared" si="7"/>
        <v>13.888753902719174</v>
      </c>
      <c r="F37">
        <f t="shared" si="8"/>
        <v>9.3177008549203257E-7</v>
      </c>
      <c r="G37">
        <f t="shared" si="8"/>
        <v>1.2993409399242558E-14</v>
      </c>
      <c r="H37">
        <f t="shared" si="8"/>
        <v>2.0033274207742372E-25</v>
      </c>
      <c r="I37">
        <f t="shared" si="8"/>
        <v>0</v>
      </c>
      <c r="J37">
        <f t="shared" si="12"/>
        <v>0</v>
      </c>
      <c r="K37">
        <f t="shared" si="9"/>
        <v>9.3177009848544196E-7</v>
      </c>
      <c r="L37">
        <f t="shared" si="10"/>
        <v>13.888752970949074</v>
      </c>
      <c r="M37">
        <f t="shared" si="11"/>
        <v>192.89745908804673</v>
      </c>
      <c r="N37" s="4">
        <v>708.69999999997799</v>
      </c>
      <c r="O37" s="4">
        <v>234</v>
      </c>
    </row>
    <row r="38" spans="1:15" x14ac:dyDescent="0.3">
      <c r="A38">
        <v>686.29999999999905</v>
      </c>
      <c r="B38">
        <v>246</v>
      </c>
      <c r="C38">
        <f t="shared" si="5"/>
        <v>246.09885765669219</v>
      </c>
      <c r="D38">
        <f t="shared" si="6"/>
        <v>542.76147723743043</v>
      </c>
      <c r="E38">
        <f t="shared" si="7"/>
        <v>-9.8857656692189266E-2</v>
      </c>
      <c r="F38">
        <f t="shared" si="8"/>
        <v>1.1230447132992415E-6</v>
      </c>
      <c r="G38">
        <f t="shared" si="8"/>
        <v>1.5653067510678922E-14</v>
      </c>
      <c r="H38">
        <f t="shared" si="8"/>
        <v>2.7103759096589859E-25</v>
      </c>
      <c r="I38">
        <f t="shared" si="8"/>
        <v>0</v>
      </c>
      <c r="J38">
        <f t="shared" si="12"/>
        <v>0</v>
      </c>
      <c r="K38">
        <f t="shared" si="9"/>
        <v>1.1230447289523089E-6</v>
      </c>
      <c r="L38">
        <f t="shared" si="10"/>
        <v>-9.8858779736918215E-2</v>
      </c>
      <c r="M38">
        <f t="shared" si="11"/>
        <v>9.7730583310725108E-3</v>
      </c>
      <c r="N38" s="4">
        <v>708.74999999997794</v>
      </c>
      <c r="O38" s="4">
        <v>215</v>
      </c>
    </row>
    <row r="39" spans="1:15" x14ac:dyDescent="0.3">
      <c r="A39">
        <v>686.349999999999</v>
      </c>
      <c r="B39">
        <v>227</v>
      </c>
      <c r="C39">
        <f t="shared" si="5"/>
        <v>246.08646921610361</v>
      </c>
      <c r="D39">
        <f t="shared" si="6"/>
        <v>542.71147723743047</v>
      </c>
      <c r="E39">
        <f t="shared" si="7"/>
        <v>-19.086469216103609</v>
      </c>
      <c r="F39">
        <f t="shared" si="8"/>
        <v>1.3522536952593009E-6</v>
      </c>
      <c r="G39">
        <f t="shared" si="8"/>
        <v>1.884765057819064E-14</v>
      </c>
      <c r="H39">
        <f t="shared" si="8"/>
        <v>3.6641440578401183E-25</v>
      </c>
      <c r="I39">
        <f t="shared" si="8"/>
        <v>0</v>
      </c>
      <c r="J39">
        <f t="shared" si="12"/>
        <v>0</v>
      </c>
      <c r="K39">
        <f t="shared" si="9"/>
        <v>1.3522537141069514E-6</v>
      </c>
      <c r="L39">
        <f t="shared" si="10"/>
        <v>-19.086470568357324</v>
      </c>
      <c r="M39">
        <f t="shared" si="11"/>
        <v>364.29335875677037</v>
      </c>
      <c r="N39" s="4">
        <v>708.79999999997801</v>
      </c>
      <c r="O39" s="4">
        <v>222</v>
      </c>
    </row>
    <row r="40" spans="1:15" x14ac:dyDescent="0.3">
      <c r="A40">
        <v>686.39999999999895</v>
      </c>
      <c r="B40">
        <v>256</v>
      </c>
      <c r="C40">
        <f t="shared" si="5"/>
        <v>246.074080775515</v>
      </c>
      <c r="D40">
        <f t="shared" si="6"/>
        <v>542.66147723743052</v>
      </c>
      <c r="E40">
        <f t="shared" si="7"/>
        <v>9.9259192244849999</v>
      </c>
      <c r="F40">
        <f t="shared" si="8"/>
        <v>1.6266426333353405E-6</v>
      </c>
      <c r="G40">
        <f t="shared" si="8"/>
        <v>2.2682786892297172E-14</v>
      </c>
      <c r="H40">
        <f t="shared" si="8"/>
        <v>4.9497238440864061E-25</v>
      </c>
      <c r="I40">
        <f t="shared" si="8"/>
        <v>0</v>
      </c>
      <c r="J40">
        <f t="shared" si="12"/>
        <v>0</v>
      </c>
      <c r="K40">
        <f t="shared" si="9"/>
        <v>1.6266426560181275E-6</v>
      </c>
      <c r="L40">
        <f t="shared" si="10"/>
        <v>9.9259175978423446</v>
      </c>
      <c r="M40">
        <f t="shared" si="11"/>
        <v>98.523840159156336</v>
      </c>
      <c r="N40" s="4">
        <v>708.84999999997797</v>
      </c>
      <c r="O40" s="4">
        <v>250</v>
      </c>
    </row>
    <row r="41" spans="1:15" x14ac:dyDescent="0.3">
      <c r="A41">
        <v>686.44999999999902</v>
      </c>
      <c r="B41">
        <v>271</v>
      </c>
      <c r="C41">
        <f t="shared" si="5"/>
        <v>246.06169233492639</v>
      </c>
      <c r="D41">
        <f t="shared" si="6"/>
        <v>542.61147723743056</v>
      </c>
      <c r="E41">
        <f t="shared" si="7"/>
        <v>24.938307665073609</v>
      </c>
      <c r="F41">
        <f t="shared" si="8"/>
        <v>1.9547848712049851E-6</v>
      </c>
      <c r="G41">
        <f t="shared" si="8"/>
        <v>2.728456479678578E-14</v>
      </c>
      <c r="H41">
        <f t="shared" si="8"/>
        <v>6.6812053024493859E-25</v>
      </c>
      <c r="I41">
        <f t="shared" si="8"/>
        <v>0</v>
      </c>
      <c r="J41">
        <f t="shared" si="12"/>
        <v>0</v>
      </c>
      <c r="K41">
        <f t="shared" si="9"/>
        <v>1.9547848984895499E-6</v>
      </c>
      <c r="L41">
        <f t="shared" si="10"/>
        <v>24.938305710288709</v>
      </c>
      <c r="M41">
        <f t="shared" si="11"/>
        <v>621.91909169981841</v>
      </c>
      <c r="N41" s="4">
        <v>708.89999999997804</v>
      </c>
      <c r="O41" s="4">
        <v>230</v>
      </c>
    </row>
    <row r="42" spans="1:15" x14ac:dyDescent="0.3">
      <c r="A42">
        <v>686.49999999999898</v>
      </c>
      <c r="B42">
        <v>246</v>
      </c>
      <c r="C42">
        <f t="shared" si="5"/>
        <v>246.04930389433781</v>
      </c>
      <c r="D42">
        <f t="shared" si="6"/>
        <v>542.56147723743061</v>
      </c>
      <c r="E42">
        <f t="shared" si="7"/>
        <v>-4.9303894337811016E-2</v>
      </c>
      <c r="F42">
        <f t="shared" si="8"/>
        <v>2.3468137947853876E-6</v>
      </c>
      <c r="G42">
        <f t="shared" si="8"/>
        <v>3.2803416403118664E-14</v>
      </c>
      <c r="H42">
        <f t="shared" si="8"/>
        <v>9.0114376689642355E-25</v>
      </c>
      <c r="I42">
        <f t="shared" si="8"/>
        <v>0</v>
      </c>
      <c r="J42">
        <f t="shared" si="12"/>
        <v>0</v>
      </c>
      <c r="K42">
        <f t="shared" si="9"/>
        <v>2.3468138275888039E-6</v>
      </c>
      <c r="L42">
        <f t="shared" si="10"/>
        <v>-4.9306241151638605E-2</v>
      </c>
      <c r="M42">
        <f t="shared" si="11"/>
        <v>2.4311054165035402E-3</v>
      </c>
      <c r="N42" s="4">
        <v>708.94999999997799</v>
      </c>
      <c r="O42" s="4">
        <v>237</v>
      </c>
    </row>
    <row r="43" spans="1:15" x14ac:dyDescent="0.3">
      <c r="A43">
        <v>686.54999999999905</v>
      </c>
      <c r="B43">
        <v>239</v>
      </c>
      <c r="C43">
        <f t="shared" si="5"/>
        <v>246.03691545374917</v>
      </c>
      <c r="D43">
        <f t="shared" si="6"/>
        <v>542.51147723743043</v>
      </c>
      <c r="E43">
        <f t="shared" si="7"/>
        <v>-7.0369154537491738</v>
      </c>
      <c r="F43">
        <f t="shared" si="8"/>
        <v>2.8146936945808047E-6</v>
      </c>
      <c r="G43">
        <f t="shared" si="8"/>
        <v>3.9418722951308047E-14</v>
      </c>
      <c r="H43">
        <f t="shared" si="8"/>
        <v>1.2145034904406592E-24</v>
      </c>
      <c r="I43">
        <f t="shared" si="8"/>
        <v>0</v>
      </c>
      <c r="J43">
        <f t="shared" si="12"/>
        <v>0</v>
      </c>
      <c r="K43">
        <f t="shared" si="9"/>
        <v>2.8146937339995276E-6</v>
      </c>
      <c r="L43">
        <f t="shared" si="10"/>
        <v>-7.0369182684429079</v>
      </c>
      <c r="M43">
        <f t="shared" si="11"/>
        <v>49.518218716745537</v>
      </c>
      <c r="N43" s="4">
        <v>708.99999999997794</v>
      </c>
      <c r="O43" s="4">
        <v>239</v>
      </c>
    </row>
    <row r="44" spans="1:15" x14ac:dyDescent="0.3">
      <c r="A44">
        <v>686.599999999999</v>
      </c>
      <c r="B44">
        <v>262</v>
      </c>
      <c r="C44">
        <f t="shared" si="5"/>
        <v>246.02452701316059</v>
      </c>
      <c r="D44">
        <f t="shared" si="6"/>
        <v>542.46147723743047</v>
      </c>
      <c r="E44">
        <f t="shared" si="7"/>
        <v>15.975472986839407</v>
      </c>
      <c r="F44">
        <f t="shared" si="8"/>
        <v>3.3725352119195922E-6</v>
      </c>
      <c r="G44">
        <f t="shared" si="8"/>
        <v>4.734427291567018E-14</v>
      </c>
      <c r="H44">
        <f t="shared" si="8"/>
        <v>1.6355689970912302E-24</v>
      </c>
      <c r="I44">
        <f t="shared" si="8"/>
        <v>0</v>
      </c>
      <c r="J44">
        <f t="shared" si="12"/>
        <v>0</v>
      </c>
      <c r="K44">
        <f t="shared" si="9"/>
        <v>3.3725352592638652E-6</v>
      </c>
      <c r="L44">
        <f t="shared" si="10"/>
        <v>15.975469614304147</v>
      </c>
      <c r="M44">
        <f t="shared" si="11"/>
        <v>255.21562939755512</v>
      </c>
      <c r="N44" s="4">
        <v>709.04999999997801</v>
      </c>
      <c r="O44" s="4">
        <v>249</v>
      </c>
    </row>
    <row r="45" spans="1:15" x14ac:dyDescent="0.3">
      <c r="A45">
        <v>686.64999999999804</v>
      </c>
      <c r="B45">
        <v>240</v>
      </c>
      <c r="C45">
        <f t="shared" si="5"/>
        <v>246.01213857257221</v>
      </c>
      <c r="D45">
        <f t="shared" si="6"/>
        <v>542.41147723743143</v>
      </c>
      <c r="E45">
        <f t="shared" si="7"/>
        <v>-6.0121385725722121</v>
      </c>
      <c r="F45">
        <f t="shared" si="8"/>
        <v>4.0369622652412082E-6</v>
      </c>
      <c r="G45">
        <f t="shared" si="8"/>
        <v>5.6834727205825735E-14</v>
      </c>
      <c r="H45">
        <f t="shared" si="8"/>
        <v>2.2009206763921018E-24</v>
      </c>
      <c r="I45">
        <f t="shared" si="8"/>
        <v>0</v>
      </c>
      <c r="J45">
        <f t="shared" si="12"/>
        <v>0</v>
      </c>
      <c r="K45">
        <f t="shared" si="9"/>
        <v>4.0369623220759356E-6</v>
      </c>
      <c r="L45">
        <f t="shared" si="10"/>
        <v>-6.0121426095345338</v>
      </c>
      <c r="M45">
        <f t="shared" si="11"/>
        <v>36.145858757380715</v>
      </c>
      <c r="N45" s="4">
        <v>709.09999999997797</v>
      </c>
      <c r="O45" s="4">
        <v>227</v>
      </c>
    </row>
    <row r="46" spans="1:15" x14ac:dyDescent="0.3">
      <c r="A46">
        <v>686.699999999998</v>
      </c>
      <c r="B46">
        <v>257</v>
      </c>
      <c r="C46">
        <f t="shared" si="5"/>
        <v>245.99975013198363</v>
      </c>
      <c r="D46">
        <f t="shared" si="6"/>
        <v>542.36147723743147</v>
      </c>
      <c r="E46">
        <f t="shared" si="7"/>
        <v>11.000249868016368</v>
      </c>
      <c r="F46">
        <f t="shared" si="8"/>
        <v>4.8275383423844347E-6</v>
      </c>
      <c r="G46">
        <f t="shared" si="8"/>
        <v>6.8193273084525419E-14</v>
      </c>
      <c r="H46">
        <f t="shared" si="8"/>
        <v>2.9594113103881871E-24</v>
      </c>
      <c r="I46">
        <f t="shared" si="8"/>
        <v>0</v>
      </c>
      <c r="J46">
        <f t="shared" si="12"/>
        <v>0</v>
      </c>
      <c r="K46">
        <f t="shared" si="9"/>
        <v>4.827538410577708E-6</v>
      </c>
      <c r="L46">
        <f t="shared" si="10"/>
        <v>11.000245040477958</v>
      </c>
      <c r="M46">
        <f t="shared" si="11"/>
        <v>121.00539095055991</v>
      </c>
      <c r="N46" s="4">
        <v>709.14999999997804</v>
      </c>
      <c r="O46" s="4">
        <v>251</v>
      </c>
    </row>
    <row r="47" spans="1:15" x14ac:dyDescent="0.3">
      <c r="A47">
        <v>686.74999999999795</v>
      </c>
      <c r="B47">
        <v>248</v>
      </c>
      <c r="C47">
        <f t="shared" si="5"/>
        <v>245.98736169139505</v>
      </c>
      <c r="D47">
        <f t="shared" si="6"/>
        <v>542.31147723743152</v>
      </c>
      <c r="E47">
        <f t="shared" si="7"/>
        <v>2.0126383086049486</v>
      </c>
      <c r="F47">
        <f t="shared" si="8"/>
        <v>5.7672611636541454E-6</v>
      </c>
      <c r="G47">
        <f t="shared" si="8"/>
        <v>8.1780680387595014E-14</v>
      </c>
      <c r="H47">
        <f t="shared" si="8"/>
        <v>3.9762317279530377E-24</v>
      </c>
      <c r="I47">
        <f t="shared" si="8"/>
        <v>0</v>
      </c>
      <c r="J47">
        <f t="shared" si="12"/>
        <v>0</v>
      </c>
      <c r="K47">
        <f t="shared" si="9"/>
        <v>5.7672612454348258E-6</v>
      </c>
      <c r="L47">
        <f t="shared" si="10"/>
        <v>2.0126325413437032</v>
      </c>
      <c r="M47">
        <f t="shared" si="11"/>
        <v>4.0506897464756131</v>
      </c>
      <c r="N47" s="4">
        <v>709.19999999997799</v>
      </c>
      <c r="O47" s="4">
        <v>273</v>
      </c>
    </row>
    <row r="48" spans="1:15" x14ac:dyDescent="0.3">
      <c r="A48">
        <v>686.79999999999802</v>
      </c>
      <c r="B48">
        <v>241</v>
      </c>
      <c r="C48">
        <f t="shared" si="5"/>
        <v>245.97497325080641</v>
      </c>
      <c r="D48">
        <f t="shared" si="6"/>
        <v>542.26147723743156</v>
      </c>
      <c r="E48">
        <f t="shared" si="7"/>
        <v>-4.9749732508064142</v>
      </c>
      <c r="F48">
        <f t="shared" si="8"/>
        <v>6.883135983907179E-6</v>
      </c>
      <c r="G48">
        <f t="shared" si="8"/>
        <v>9.8026011084985934E-14</v>
      </c>
      <c r="H48">
        <f t="shared" si="8"/>
        <v>5.338305964990167E-24</v>
      </c>
      <c r="I48">
        <f t="shared" si="8"/>
        <v>0</v>
      </c>
      <c r="J48">
        <f t="shared" si="12"/>
        <v>0</v>
      </c>
      <c r="K48">
        <f t="shared" si="9"/>
        <v>6.8831360819331899E-6</v>
      </c>
      <c r="L48">
        <f t="shared" si="10"/>
        <v>-4.9749801339424957</v>
      </c>
      <c r="M48">
        <f t="shared" si="11"/>
        <v>24.750427333122492</v>
      </c>
      <c r="N48" s="4">
        <v>709.24999999997794</v>
      </c>
      <c r="O48" s="4">
        <v>258</v>
      </c>
    </row>
    <row r="49" spans="1:15" x14ac:dyDescent="0.3">
      <c r="A49">
        <v>686.84999999999798</v>
      </c>
      <c r="B49">
        <v>228</v>
      </c>
      <c r="C49">
        <f t="shared" si="5"/>
        <v>245.96258481021783</v>
      </c>
      <c r="D49">
        <f t="shared" si="6"/>
        <v>542.21147723743161</v>
      </c>
      <c r="E49">
        <f t="shared" si="7"/>
        <v>-17.962584810217834</v>
      </c>
      <c r="F49">
        <f t="shared" si="8"/>
        <v>8.2068392248539853E-6</v>
      </c>
      <c r="G49">
        <f t="shared" si="8"/>
        <v>1.1743927706023123E-13</v>
      </c>
      <c r="H49">
        <f t="shared" si="8"/>
        <v>7.161444908479436E-24</v>
      </c>
      <c r="I49">
        <f t="shared" si="8"/>
        <v>0</v>
      </c>
      <c r="J49">
        <f t="shared" si="12"/>
        <v>0</v>
      </c>
      <c r="K49">
        <f t="shared" si="9"/>
        <v>8.206839342293262E-6</v>
      </c>
      <c r="L49">
        <f t="shared" si="10"/>
        <v>-17.962593017057177</v>
      </c>
      <c r="M49">
        <f t="shared" si="11"/>
        <v>322.65474789643127</v>
      </c>
      <c r="N49" s="4">
        <v>709.29999999997801</v>
      </c>
      <c r="O49" s="4">
        <v>243</v>
      </c>
    </row>
    <row r="50" spans="1:15" x14ac:dyDescent="0.3">
      <c r="A50">
        <v>686.89999999999804</v>
      </c>
      <c r="B50">
        <v>252</v>
      </c>
      <c r="C50">
        <f t="shared" si="5"/>
        <v>245.9501963696292</v>
      </c>
      <c r="D50">
        <f t="shared" si="6"/>
        <v>542.16147723743143</v>
      </c>
      <c r="E50">
        <f t="shared" si="7"/>
        <v>6.0498036303708034</v>
      </c>
      <c r="F50">
        <f t="shared" si="8"/>
        <v>9.7754857303359159E-6</v>
      </c>
      <c r="G50">
        <f t="shared" si="8"/>
        <v>1.4062639229098011E-13</v>
      </c>
      <c r="H50">
        <f t="shared" si="8"/>
        <v>9.5998239170358255E-24</v>
      </c>
      <c r="I50">
        <f t="shared" si="8"/>
        <v>0</v>
      </c>
      <c r="J50">
        <f t="shared" si="12"/>
        <v>0</v>
      </c>
      <c r="K50">
        <f t="shared" si="9"/>
        <v>9.7754858709623078E-6</v>
      </c>
      <c r="L50">
        <f t="shared" si="10"/>
        <v>6.0497938548849328</v>
      </c>
      <c r="M50">
        <f t="shared" si="11"/>
        <v>36.600005686603495</v>
      </c>
      <c r="N50" s="4">
        <v>709.34999999997797</v>
      </c>
      <c r="O50" s="4">
        <v>233</v>
      </c>
    </row>
    <row r="51" spans="1:15" x14ac:dyDescent="0.3">
      <c r="A51">
        <v>686.949999999998</v>
      </c>
      <c r="B51">
        <v>234</v>
      </c>
      <c r="C51">
        <f t="shared" si="5"/>
        <v>245.93780792904062</v>
      </c>
      <c r="D51">
        <f t="shared" si="6"/>
        <v>542.11147723743147</v>
      </c>
      <c r="E51">
        <f t="shared" si="7"/>
        <v>-11.937807929040616</v>
      </c>
      <c r="F51">
        <f t="shared" si="8"/>
        <v>1.1632514735701231E-5</v>
      </c>
      <c r="G51">
        <f t="shared" si="8"/>
        <v>1.6830682560397052E-13</v>
      </c>
      <c r="H51">
        <f t="shared" si="8"/>
        <v>1.2858529252216049E-23</v>
      </c>
      <c r="I51">
        <f t="shared" si="8"/>
        <v>0</v>
      </c>
      <c r="J51">
        <f t="shared" si="12"/>
        <v>0</v>
      </c>
      <c r="K51">
        <f t="shared" si="9"/>
        <v>1.1632514904008057E-5</v>
      </c>
      <c r="L51">
        <f t="shared" si="10"/>
        <v>-11.93781956155552</v>
      </c>
      <c r="M51">
        <f t="shared" si="11"/>
        <v>142.51153588425763</v>
      </c>
      <c r="N51" s="4">
        <v>709.39999999997804</v>
      </c>
      <c r="O51" s="4">
        <v>232</v>
      </c>
    </row>
    <row r="52" spans="1:15" x14ac:dyDescent="0.3">
      <c r="A52">
        <v>686.99999999999795</v>
      </c>
      <c r="B52">
        <v>255</v>
      </c>
      <c r="C52">
        <f t="shared" si="5"/>
        <v>245.92541948845204</v>
      </c>
      <c r="D52">
        <f t="shared" si="6"/>
        <v>542.06147723743152</v>
      </c>
      <c r="E52">
        <f t="shared" si="7"/>
        <v>9.0745805115479641</v>
      </c>
      <c r="F52">
        <f t="shared" si="8"/>
        <v>1.3828711659089435E-5</v>
      </c>
      <c r="G52">
        <f t="shared" si="8"/>
        <v>2.0133443029406549E-13</v>
      </c>
      <c r="H52">
        <f t="shared" si="8"/>
        <v>1.7210153562580759E-23</v>
      </c>
      <c r="I52">
        <f t="shared" si="8"/>
        <v>0</v>
      </c>
      <c r="J52">
        <f t="shared" si="12"/>
        <v>0</v>
      </c>
      <c r="K52">
        <f t="shared" si="9"/>
        <v>1.3828711860423866E-5</v>
      </c>
      <c r="L52">
        <f t="shared" si="10"/>
        <v>9.0745666828361031</v>
      </c>
      <c r="M52">
        <f t="shared" si="11"/>
        <v>82.347760481239035</v>
      </c>
      <c r="N52" s="4">
        <v>709.44999999997799</v>
      </c>
      <c r="O52" s="4">
        <v>228</v>
      </c>
    </row>
    <row r="53" spans="1:15" x14ac:dyDescent="0.3">
      <c r="A53">
        <v>687.04999999999802</v>
      </c>
      <c r="B53">
        <v>252</v>
      </c>
      <c r="C53">
        <f t="shared" si="5"/>
        <v>245.9130310478634</v>
      </c>
      <c r="D53">
        <f t="shared" si="6"/>
        <v>542.01147723743156</v>
      </c>
      <c r="E53">
        <f t="shared" si="7"/>
        <v>6.0869689521366013</v>
      </c>
      <c r="F53">
        <f t="shared" si="8"/>
        <v>1.6423385079265013E-5</v>
      </c>
      <c r="G53">
        <f t="shared" si="8"/>
        <v>2.4072200878731383E-13</v>
      </c>
      <c r="H53">
        <f t="shared" si="8"/>
        <v>2.3016729404042229E-23</v>
      </c>
      <c r="I53">
        <f t="shared" si="8"/>
        <v>0</v>
      </c>
      <c r="J53">
        <f t="shared" si="12"/>
        <v>0</v>
      </c>
      <c r="K53">
        <f t="shared" si="9"/>
        <v>1.6423385319987023E-5</v>
      </c>
      <c r="L53">
        <f t="shared" si="10"/>
        <v>6.0869525287512811</v>
      </c>
      <c r="M53">
        <f t="shared" si="11"/>
        <v>37.050991087271619</v>
      </c>
      <c r="N53" s="4">
        <v>709.49999999997794</v>
      </c>
      <c r="O53" s="4">
        <v>237</v>
      </c>
    </row>
    <row r="54" spans="1:15" x14ac:dyDescent="0.3">
      <c r="A54">
        <v>687.09999999999798</v>
      </c>
      <c r="B54">
        <v>268</v>
      </c>
      <c r="C54">
        <f t="shared" si="5"/>
        <v>245.90064260727482</v>
      </c>
      <c r="D54">
        <f t="shared" si="6"/>
        <v>541.96147723743161</v>
      </c>
      <c r="E54">
        <f t="shared" si="7"/>
        <v>22.099357392725182</v>
      </c>
      <c r="F54">
        <f t="shared" si="8"/>
        <v>1.9485720786806184E-5</v>
      </c>
      <c r="G54">
        <f t="shared" si="8"/>
        <v>2.8767026612800536E-13</v>
      </c>
      <c r="H54">
        <f t="shared" si="8"/>
        <v>3.0758694362732188E-23</v>
      </c>
      <c r="I54">
        <f t="shared" si="8"/>
        <v>0</v>
      </c>
      <c r="J54">
        <f t="shared" si="12"/>
        <v>0</v>
      </c>
      <c r="K54">
        <f t="shared" si="9"/>
        <v>1.9485721074476449E-5</v>
      </c>
      <c r="L54">
        <f t="shared" si="10"/>
        <v>22.099337907004106</v>
      </c>
      <c r="M54">
        <f t="shared" si="11"/>
        <v>488.38073592794859</v>
      </c>
    </row>
    <row r="55" spans="1:15" x14ac:dyDescent="0.3">
      <c r="A55">
        <v>687.14999999999804</v>
      </c>
      <c r="B55">
        <v>253</v>
      </c>
      <c r="C55">
        <f t="shared" si="5"/>
        <v>245.88825416668618</v>
      </c>
      <c r="D55">
        <f t="shared" si="6"/>
        <v>541.91147723743143</v>
      </c>
      <c r="E55">
        <f t="shared" si="7"/>
        <v>7.1117458333138188</v>
      </c>
      <c r="F55">
        <f t="shared" si="8"/>
        <v>2.3096337608167544E-5</v>
      </c>
      <c r="G55">
        <f t="shared" si="8"/>
        <v>3.4360191759280382E-13</v>
      </c>
      <c r="H55">
        <f t="shared" si="8"/>
        <v>4.1073111075854904E-23</v>
      </c>
      <c r="I55">
        <f t="shared" si="8"/>
        <v>0</v>
      </c>
      <c r="J55">
        <f t="shared" si="12"/>
        <v>0</v>
      </c>
      <c r="K55">
        <f t="shared" si="9"/>
        <v>2.3096337951769461E-5</v>
      </c>
      <c r="L55">
        <f t="shared" si="10"/>
        <v>7.1117227369758673</v>
      </c>
      <c r="M55">
        <f t="shared" si="11"/>
        <v>50.57660028761952</v>
      </c>
    </row>
    <row r="56" spans="1:15" x14ac:dyDescent="0.3">
      <c r="A56">
        <v>687.199999999998</v>
      </c>
      <c r="B56">
        <v>241</v>
      </c>
      <c r="C56">
        <f t="shared" si="5"/>
        <v>245.8758657260976</v>
      </c>
      <c r="D56">
        <f t="shared" si="6"/>
        <v>541.86147723743147</v>
      </c>
      <c r="E56">
        <f t="shared" si="7"/>
        <v>-4.8758657260976008</v>
      </c>
      <c r="F56">
        <f t="shared" si="8"/>
        <v>2.7349072833718208E-5</v>
      </c>
      <c r="G56">
        <f t="shared" si="8"/>
        <v>4.1020184576374466E-13</v>
      </c>
      <c r="H56">
        <f t="shared" si="8"/>
        <v>5.4804058451597984E-23</v>
      </c>
      <c r="I56">
        <f t="shared" si="8"/>
        <v>0</v>
      </c>
      <c r="J56">
        <f t="shared" si="12"/>
        <v>0</v>
      </c>
      <c r="K56">
        <f t="shared" si="9"/>
        <v>2.7349073243920052E-5</v>
      </c>
      <c r="L56">
        <f t="shared" si="10"/>
        <v>-4.8758930751708451</v>
      </c>
      <c r="M56">
        <f t="shared" si="11"/>
        <v>23.774333280499</v>
      </c>
    </row>
    <row r="57" spans="1:15" x14ac:dyDescent="0.3">
      <c r="A57">
        <v>687.24999999999795</v>
      </c>
      <c r="B57">
        <v>225</v>
      </c>
      <c r="C57">
        <f t="shared" si="5"/>
        <v>245.86347728550902</v>
      </c>
      <c r="D57">
        <f t="shared" si="6"/>
        <v>541.81147723743152</v>
      </c>
      <c r="E57">
        <f t="shared" si="7"/>
        <v>-20.86347728550902</v>
      </c>
      <c r="F57">
        <f t="shared" si="8"/>
        <v>3.2353028561436487E-5</v>
      </c>
      <c r="G57">
        <f t="shared" si="8"/>
        <v>4.8946435391189727E-13</v>
      </c>
      <c r="H57">
        <f t="shared" si="8"/>
        <v>7.3069016237995796E-23</v>
      </c>
      <c r="I57">
        <f t="shared" si="8"/>
        <v>0</v>
      </c>
      <c r="J57">
        <f t="shared" si="12"/>
        <v>0</v>
      </c>
      <c r="K57">
        <f t="shared" si="9"/>
        <v>3.2353029050900838E-5</v>
      </c>
      <c r="L57">
        <f t="shared" si="10"/>
        <v>-20.863509638538073</v>
      </c>
      <c r="M57">
        <f t="shared" si="11"/>
        <v>435.28603443737109</v>
      </c>
    </row>
    <row r="58" spans="1:15" x14ac:dyDescent="0.3">
      <c r="A58">
        <v>687.29999999999802</v>
      </c>
      <c r="B58">
        <v>277</v>
      </c>
      <c r="C58">
        <f t="shared" si="5"/>
        <v>245.85108884492038</v>
      </c>
      <c r="D58">
        <f t="shared" si="6"/>
        <v>541.76147723743156</v>
      </c>
      <c r="E58">
        <f t="shared" si="7"/>
        <v>31.148911155079617</v>
      </c>
      <c r="F58">
        <f t="shared" si="8"/>
        <v>3.8234914127765732E-5</v>
      </c>
      <c r="G58">
        <f t="shared" si="8"/>
        <v>5.8374873897816033E-13</v>
      </c>
      <c r="H58">
        <f t="shared" si="8"/>
        <v>9.734624815458717E-23</v>
      </c>
      <c r="I58">
        <f t="shared" si="8"/>
        <v>0</v>
      </c>
      <c r="J58">
        <f t="shared" si="12"/>
        <v>0</v>
      </c>
      <c r="K58">
        <f t="shared" si="9"/>
        <v>3.8234914711514473E-5</v>
      </c>
      <c r="L58">
        <f t="shared" si="10"/>
        <v>31.148872920164905</v>
      </c>
      <c r="M58">
        <f t="shared" si="11"/>
        <v>970.25228419658254</v>
      </c>
    </row>
    <row r="59" spans="1:15" x14ac:dyDescent="0.3">
      <c r="A59">
        <v>687.34999999999798</v>
      </c>
      <c r="B59">
        <v>271</v>
      </c>
      <c r="C59">
        <f t="shared" si="5"/>
        <v>245.8387004043318</v>
      </c>
      <c r="D59">
        <f t="shared" si="6"/>
        <v>541.71147723743161</v>
      </c>
      <c r="E59">
        <f t="shared" si="7"/>
        <v>25.161299595668197</v>
      </c>
      <c r="F59">
        <f t="shared" si="8"/>
        <v>4.5141724071676281E-5</v>
      </c>
      <c r="G59">
        <f t="shared" si="8"/>
        <v>6.9584461279739468E-13</v>
      </c>
      <c r="H59">
        <f t="shared" si="8"/>
        <v>1.2958973262521796E-22</v>
      </c>
      <c r="I59">
        <f t="shared" si="8"/>
        <v>0</v>
      </c>
      <c r="J59">
        <f t="shared" si="12"/>
        <v>0</v>
      </c>
      <c r="K59">
        <f t="shared" si="9"/>
        <v>4.5141724767520895E-5</v>
      </c>
      <c r="L59">
        <f t="shared" si="10"/>
        <v>25.161254453943428</v>
      </c>
      <c r="M59">
        <f t="shared" si="11"/>
        <v>633.08872569608798</v>
      </c>
    </row>
    <row r="60" spans="1:15" x14ac:dyDescent="0.3">
      <c r="A60">
        <v>687.39999999999804</v>
      </c>
      <c r="B60">
        <v>266</v>
      </c>
      <c r="C60">
        <f t="shared" si="5"/>
        <v>245.82631196374319</v>
      </c>
      <c r="D60">
        <f t="shared" si="6"/>
        <v>541.66147723743143</v>
      </c>
      <c r="E60">
        <f t="shared" si="7"/>
        <v>20.173688036256806</v>
      </c>
      <c r="F60">
        <f t="shared" si="8"/>
        <v>5.3243795800415838E-5</v>
      </c>
      <c r="G60">
        <f t="shared" si="8"/>
        <v>8.2904863905858337E-13</v>
      </c>
      <c r="H60">
        <f t="shared" si="8"/>
        <v>1.7238020304413015E-22</v>
      </c>
      <c r="I60">
        <f t="shared" si="8"/>
        <v>0</v>
      </c>
      <c r="J60">
        <f t="shared" si="12"/>
        <v>0</v>
      </c>
      <c r="K60">
        <f t="shared" si="9"/>
        <v>5.324379662946448E-5</v>
      </c>
      <c r="L60">
        <f t="shared" si="10"/>
        <v>20.173634792460177</v>
      </c>
      <c r="M60">
        <f t="shared" si="11"/>
        <v>406.97554073955979</v>
      </c>
    </row>
    <row r="61" spans="1:15" x14ac:dyDescent="0.3">
      <c r="A61">
        <v>687.449999999998</v>
      </c>
      <c r="B61">
        <v>275</v>
      </c>
      <c r="C61">
        <f t="shared" si="5"/>
        <v>245.81392352315459</v>
      </c>
      <c r="D61">
        <f t="shared" si="6"/>
        <v>541.61147723743147</v>
      </c>
      <c r="E61">
        <f t="shared" si="7"/>
        <v>29.186076476845415</v>
      </c>
      <c r="F61">
        <f t="shared" si="8"/>
        <v>6.273829633358165E-5</v>
      </c>
      <c r="G61">
        <f t="shared" si="8"/>
        <v>9.8725463113989017E-13</v>
      </c>
      <c r="H61">
        <f t="shared" si="8"/>
        <v>2.2912348178716753E-22</v>
      </c>
      <c r="I61">
        <f t="shared" si="8"/>
        <v>0</v>
      </c>
      <c r="J61">
        <f t="shared" si="12"/>
        <v>0</v>
      </c>
      <c r="K61">
        <f t="shared" si="9"/>
        <v>6.2738297320836281E-5</v>
      </c>
      <c r="L61">
        <f t="shared" si="10"/>
        <v>29.186013738548095</v>
      </c>
      <c r="M61">
        <f t="shared" si="11"/>
        <v>851.82339794671816</v>
      </c>
    </row>
    <row r="62" spans="1:15" x14ac:dyDescent="0.3">
      <c r="A62">
        <v>687.49999999999795</v>
      </c>
      <c r="B62">
        <v>243</v>
      </c>
      <c r="C62">
        <f t="shared" si="5"/>
        <v>245.80153508256601</v>
      </c>
      <c r="D62">
        <f t="shared" si="6"/>
        <v>541.56147723743152</v>
      </c>
      <c r="E62">
        <f t="shared" si="7"/>
        <v>-2.801535082566005</v>
      </c>
      <c r="F62">
        <f t="shared" si="8"/>
        <v>7.3853193235212851E-5</v>
      </c>
      <c r="G62">
        <f t="shared" si="8"/>
        <v>1.1750592785250498E-12</v>
      </c>
      <c r="H62">
        <f t="shared" si="8"/>
        <v>3.0431070546369521E-22</v>
      </c>
      <c r="I62">
        <f t="shared" si="8"/>
        <v>0</v>
      </c>
      <c r="J62">
        <f t="shared" si="12"/>
        <v>0</v>
      </c>
      <c r="K62">
        <f t="shared" si="9"/>
        <v>7.3853194410272127E-5</v>
      </c>
      <c r="L62">
        <f t="shared" si="10"/>
        <v>-2.8016089357604153</v>
      </c>
      <c r="M62">
        <f t="shared" si="11"/>
        <v>7.8490126289326065</v>
      </c>
    </row>
    <row r="63" spans="1:15" x14ac:dyDescent="0.3">
      <c r="A63">
        <v>687.54999999999802</v>
      </c>
      <c r="B63">
        <v>235</v>
      </c>
      <c r="C63">
        <f t="shared" si="5"/>
        <v>245.78914664197737</v>
      </c>
      <c r="D63">
        <f t="shared" si="6"/>
        <v>541.51147723743156</v>
      </c>
      <c r="E63">
        <f t="shared" si="7"/>
        <v>-10.789146641977368</v>
      </c>
      <c r="F63">
        <f t="shared" si="8"/>
        <v>8.6851771138323809E-5</v>
      </c>
      <c r="G63">
        <f t="shared" si="8"/>
        <v>1.397886143984101E-12</v>
      </c>
      <c r="H63">
        <f t="shared" si="8"/>
        <v>4.038594780370551E-22</v>
      </c>
      <c r="I63">
        <f t="shared" si="8"/>
        <v>0</v>
      </c>
      <c r="J63">
        <f t="shared" si="12"/>
        <v>0</v>
      </c>
      <c r="K63">
        <f t="shared" si="9"/>
        <v>8.6851772536209956E-5</v>
      </c>
      <c r="L63">
        <f t="shared" si="10"/>
        <v>-10.789233493749904</v>
      </c>
      <c r="M63">
        <f t="shared" si="11"/>
        <v>116.40755938265477</v>
      </c>
    </row>
    <row r="64" spans="1:15" x14ac:dyDescent="0.3">
      <c r="A64">
        <v>687.59999999999798</v>
      </c>
      <c r="B64">
        <v>232</v>
      </c>
      <c r="C64">
        <f t="shared" si="5"/>
        <v>245.77675820138879</v>
      </c>
      <c r="D64">
        <f t="shared" si="6"/>
        <v>541.46147723743161</v>
      </c>
      <c r="E64">
        <f t="shared" si="7"/>
        <v>-13.776758201388787</v>
      </c>
      <c r="F64">
        <f t="shared" si="8"/>
        <v>1.0203776216820981E-4</v>
      </c>
      <c r="G64">
        <f t="shared" si="8"/>
        <v>1.6621310082648586E-12</v>
      </c>
      <c r="H64">
        <f t="shared" si="8"/>
        <v>5.3556075690548688E-22</v>
      </c>
      <c r="I64">
        <f t="shared" si="8"/>
        <v>0</v>
      </c>
      <c r="J64">
        <f t="shared" si="12"/>
        <v>0</v>
      </c>
      <c r="K64">
        <f t="shared" si="9"/>
        <v>1.0203776383034081E-4</v>
      </c>
      <c r="L64">
        <f t="shared" si="10"/>
        <v>-13.776860239152619</v>
      </c>
      <c r="M64">
        <f t="shared" si="11"/>
        <v>189.80187804914436</v>
      </c>
    </row>
    <row r="65" spans="1:13" x14ac:dyDescent="0.3">
      <c r="A65">
        <v>687.64999999999804</v>
      </c>
      <c r="B65">
        <v>229</v>
      </c>
      <c r="C65">
        <f t="shared" si="5"/>
        <v>245.76436976080018</v>
      </c>
      <c r="D65">
        <f t="shared" si="6"/>
        <v>541.41147723743143</v>
      </c>
      <c r="E65">
        <f t="shared" si="7"/>
        <v>-16.764369760800179</v>
      </c>
      <c r="F65">
        <f t="shared" si="8"/>
        <v>1.1976116611728515E-4</v>
      </c>
      <c r="G65">
        <f t="shared" si="8"/>
        <v>1.9753321429411721E-12</v>
      </c>
      <c r="H65">
        <f t="shared" si="8"/>
        <v>7.0966376656036011E-22</v>
      </c>
      <c r="I65">
        <f t="shared" si="8"/>
        <v>0</v>
      </c>
      <c r="J65">
        <f t="shared" si="12"/>
        <v>0</v>
      </c>
      <c r="K65">
        <f t="shared" si="9"/>
        <v>1.1976116809261729E-4</v>
      </c>
      <c r="L65">
        <f t="shared" si="10"/>
        <v>-16.764489521968272</v>
      </c>
      <c r="M65">
        <f t="shared" si="11"/>
        <v>281.04810893218399</v>
      </c>
    </row>
    <row r="66" spans="1:13" x14ac:dyDescent="0.3">
      <c r="A66">
        <v>687.699999999998</v>
      </c>
      <c r="B66">
        <v>264</v>
      </c>
      <c r="C66">
        <f t="shared" si="5"/>
        <v>245.75198132021157</v>
      </c>
      <c r="D66">
        <f t="shared" si="6"/>
        <v>541.36147723743147</v>
      </c>
      <c r="E66">
        <f t="shared" si="7"/>
        <v>18.24801867978843</v>
      </c>
      <c r="F66">
        <f t="shared" si="8"/>
        <v>1.4042484445971238E-4</v>
      </c>
      <c r="G66">
        <f t="shared" si="8"/>
        <v>2.3463696760550083E-12</v>
      </c>
      <c r="H66">
        <f t="shared" si="8"/>
        <v>9.3964095032888369E-22</v>
      </c>
      <c r="I66">
        <f t="shared" si="8"/>
        <v>0</v>
      </c>
      <c r="J66">
        <f t="shared" si="12"/>
        <v>0</v>
      </c>
      <c r="K66">
        <f t="shared" si="9"/>
        <v>1.4042484680608207E-4</v>
      </c>
      <c r="L66">
        <f t="shared" si="10"/>
        <v>18.247878254941625</v>
      </c>
      <c r="M66">
        <f t="shared" si="11"/>
        <v>332.98506080717141</v>
      </c>
    </row>
    <row r="67" spans="1:13" x14ac:dyDescent="0.3">
      <c r="A67">
        <v>687.74999999999704</v>
      </c>
      <c r="B67">
        <v>250</v>
      </c>
      <c r="C67">
        <f t="shared" si="5"/>
        <v>245.73959287962322</v>
      </c>
      <c r="D67">
        <f t="shared" si="6"/>
        <v>541.31147723743243</v>
      </c>
      <c r="E67">
        <f t="shared" si="7"/>
        <v>4.260407120376783</v>
      </c>
      <c r="F67">
        <f t="shared" si="8"/>
        <v>1.6449198126241644E-4</v>
      </c>
      <c r="G67">
        <f t="shared" si="8"/>
        <v>2.7856988916129014E-12</v>
      </c>
      <c r="H67">
        <f t="shared" si="8"/>
        <v>1.2431875641647162E-21</v>
      </c>
      <c r="I67">
        <f t="shared" si="8"/>
        <v>0</v>
      </c>
      <c r="J67">
        <f t="shared" si="12"/>
        <v>0</v>
      </c>
      <c r="K67">
        <f t="shared" si="9"/>
        <v>1.6449198404811533E-4</v>
      </c>
      <c r="L67">
        <f t="shared" si="10"/>
        <v>4.260242628392735</v>
      </c>
      <c r="M67">
        <f t="shared" si="11"/>
        <v>18.149667252774641</v>
      </c>
    </row>
    <row r="68" spans="1:13" x14ac:dyDescent="0.3">
      <c r="A68">
        <v>687.799999999997</v>
      </c>
      <c r="B68">
        <v>239</v>
      </c>
      <c r="C68">
        <f t="shared" si="5"/>
        <v>245.72720443903461</v>
      </c>
      <c r="D68">
        <f t="shared" si="6"/>
        <v>541.26147723743247</v>
      </c>
      <c r="E68">
        <f t="shared" si="7"/>
        <v>-6.7272044390346082</v>
      </c>
      <c r="F68">
        <f t="shared" si="8"/>
        <v>1.9249451379001659E-4</v>
      </c>
      <c r="G68">
        <f t="shared" si="8"/>
        <v>3.3056230869593219E-12</v>
      </c>
      <c r="H68">
        <f t="shared" si="8"/>
        <v>1.6435268259204763E-21</v>
      </c>
      <c r="I68">
        <f t="shared" si="8"/>
        <v>0</v>
      </c>
      <c r="J68">
        <f t="shared" si="12"/>
        <v>0</v>
      </c>
      <c r="K68">
        <f t="shared" si="9"/>
        <v>1.9249451709563967E-4</v>
      </c>
      <c r="L68">
        <f t="shared" si="10"/>
        <v>-6.7273969335517041</v>
      </c>
      <c r="M68">
        <f t="shared" si="11"/>
        <v>45.257869501560869</v>
      </c>
    </row>
    <row r="69" spans="1:13" x14ac:dyDescent="0.3">
      <c r="A69">
        <v>687.84999999999695</v>
      </c>
      <c r="B69">
        <v>259</v>
      </c>
      <c r="C69">
        <f t="shared" si="5"/>
        <v>245.71481599844603</v>
      </c>
      <c r="D69">
        <f t="shared" si="6"/>
        <v>541.21147723743252</v>
      </c>
      <c r="E69">
        <f t="shared" si="7"/>
        <v>13.285184001553972</v>
      </c>
      <c r="F69">
        <f t="shared" si="8"/>
        <v>2.2504264614976683E-4</v>
      </c>
      <c r="G69">
        <f t="shared" si="8"/>
        <v>3.9206125176607463E-12</v>
      </c>
      <c r="H69">
        <f t="shared" si="8"/>
        <v>2.1711126375665634E-21</v>
      </c>
      <c r="I69">
        <f t="shared" si="8"/>
        <v>0</v>
      </c>
      <c r="J69">
        <f t="shared" si="12"/>
        <v>0</v>
      </c>
      <c r="K69">
        <f t="shared" si="9"/>
        <v>2.2504265007037934E-4</v>
      </c>
      <c r="L69">
        <f t="shared" si="10"/>
        <v>13.284958958903902</v>
      </c>
      <c r="M69">
        <f t="shared" si="11"/>
        <v>176.49013453976104</v>
      </c>
    </row>
    <row r="70" spans="1:13" x14ac:dyDescent="0.3">
      <c r="A70">
        <v>687.89999999999702</v>
      </c>
      <c r="B70">
        <v>269</v>
      </c>
      <c r="C70">
        <f t="shared" si="5"/>
        <v>245.70242755785742</v>
      </c>
      <c r="D70">
        <f t="shared" si="6"/>
        <v>541.16147723743256</v>
      </c>
      <c r="E70">
        <f t="shared" si="7"/>
        <v>23.297572442142581</v>
      </c>
      <c r="F70">
        <f t="shared" si="8"/>
        <v>2.6283557074616197E-4</v>
      </c>
      <c r="G70">
        <f t="shared" si="8"/>
        <v>4.6476770069230063E-12</v>
      </c>
      <c r="H70">
        <f t="shared" si="8"/>
        <v>2.8658491832480243E-21</v>
      </c>
      <c r="I70">
        <f t="shared" si="8"/>
        <v>0</v>
      </c>
      <c r="J70">
        <f t="shared" si="12"/>
        <v>0</v>
      </c>
      <c r="K70">
        <f t="shared" si="9"/>
        <v>2.6283557539383897E-4</v>
      </c>
      <c r="L70">
        <f t="shared" si="10"/>
        <v>23.297309606567186</v>
      </c>
      <c r="M70">
        <f t="shared" si="11"/>
        <v>542.76463490424771</v>
      </c>
    </row>
    <row r="71" spans="1:13" x14ac:dyDescent="0.3">
      <c r="A71">
        <v>687.94999999999698</v>
      </c>
      <c r="B71">
        <v>213</v>
      </c>
      <c r="C71">
        <f t="shared" si="5"/>
        <v>245.69003911726881</v>
      </c>
      <c r="D71">
        <f t="shared" si="6"/>
        <v>541.11147723743261</v>
      </c>
      <c r="E71">
        <f t="shared" si="7"/>
        <v>-32.69003911726881</v>
      </c>
      <c r="F71">
        <f t="shared" si="8"/>
        <v>3.0667353460212096E-4</v>
      </c>
      <c r="G71">
        <f t="shared" si="8"/>
        <v>5.5068010061699205E-12</v>
      </c>
      <c r="H71">
        <f t="shared" si="8"/>
        <v>3.7799819527954993E-21</v>
      </c>
      <c r="I71">
        <f t="shared" si="8"/>
        <v>0</v>
      </c>
      <c r="J71">
        <f t="shared" si="12"/>
        <v>0</v>
      </c>
      <c r="K71">
        <f t="shared" si="9"/>
        <v>3.0667354010892198E-4</v>
      </c>
      <c r="L71">
        <f t="shared" si="10"/>
        <v>-32.690345790808919</v>
      </c>
      <c r="M71">
        <f t="shared" si="11"/>
        <v>1068.6587079226586</v>
      </c>
    </row>
    <row r="72" spans="1:13" x14ac:dyDescent="0.3">
      <c r="A72">
        <v>687.99999999999704</v>
      </c>
      <c r="B72">
        <v>256</v>
      </c>
      <c r="C72">
        <f t="shared" si="5"/>
        <v>245.6776506766802</v>
      </c>
      <c r="D72">
        <f t="shared" si="6"/>
        <v>541.06147723743243</v>
      </c>
      <c r="E72">
        <f t="shared" si="7"/>
        <v>10.322349323319798</v>
      </c>
      <c r="F72">
        <f t="shared" si="8"/>
        <v>3.5747140084106584E-4</v>
      </c>
      <c r="G72">
        <f t="shared" si="8"/>
        <v>6.5214512906203823E-12</v>
      </c>
      <c r="H72">
        <f t="shared" si="8"/>
        <v>4.9818602336013393E-21</v>
      </c>
      <c r="I72">
        <f t="shared" si="8"/>
        <v>0</v>
      </c>
      <c r="J72">
        <f t="shared" si="12"/>
        <v>0</v>
      </c>
      <c r="K72">
        <f t="shared" si="9"/>
        <v>3.5747140736251714E-4</v>
      </c>
      <c r="L72">
        <f t="shared" si="10"/>
        <v>10.321991851912436</v>
      </c>
      <c r="M72">
        <f t="shared" si="11"/>
        <v>106.54351579094673</v>
      </c>
    </row>
    <row r="73" spans="1:13" x14ac:dyDescent="0.3">
      <c r="A73">
        <v>688.049999999997</v>
      </c>
      <c r="B73">
        <v>227</v>
      </c>
      <c r="C73">
        <f t="shared" si="5"/>
        <v>245.66526223609159</v>
      </c>
      <c r="D73">
        <f t="shared" si="6"/>
        <v>541.01147723743247</v>
      </c>
      <c r="E73">
        <f t="shared" si="7"/>
        <v>-18.665262236091593</v>
      </c>
      <c r="F73">
        <f t="shared" si="8"/>
        <v>4.1627386980505127E-4</v>
      </c>
      <c r="G73">
        <f t="shared" si="8"/>
        <v>7.7191690857984838E-12</v>
      </c>
      <c r="H73">
        <f t="shared" si="8"/>
        <v>6.560829782018384E-21</v>
      </c>
      <c r="I73">
        <f t="shared" si="8"/>
        <v>0</v>
      </c>
      <c r="J73">
        <f t="shared" si="12"/>
        <v>0</v>
      </c>
      <c r="K73">
        <f t="shared" si="9"/>
        <v>4.1627387752422038E-4</v>
      </c>
      <c r="L73">
        <f t="shared" si="10"/>
        <v>-18.665678509969116</v>
      </c>
      <c r="M73">
        <f t="shared" si="11"/>
        <v>348.40755423752285</v>
      </c>
    </row>
    <row r="74" spans="1:13" x14ac:dyDescent="0.3">
      <c r="A74">
        <v>688.09999999999695</v>
      </c>
      <c r="B74">
        <v>270</v>
      </c>
      <c r="C74">
        <f t="shared" si="5"/>
        <v>245.65287379550301</v>
      </c>
      <c r="D74">
        <f t="shared" si="6"/>
        <v>540.96147723743252</v>
      </c>
      <c r="E74">
        <f t="shared" si="7"/>
        <v>24.347126204496988</v>
      </c>
      <c r="F74">
        <f t="shared" si="8"/>
        <v>4.8427253945743147E-4</v>
      </c>
      <c r="G74">
        <f t="shared" si="8"/>
        <v>9.1322602803341358E-12</v>
      </c>
      <c r="H74">
        <f t="shared" si="8"/>
        <v>8.6335899805179022E-21</v>
      </c>
      <c r="I74">
        <f t="shared" si="8"/>
        <v>0</v>
      </c>
      <c r="J74">
        <f t="shared" si="12"/>
        <v>0</v>
      </c>
      <c r="K74">
        <f t="shared" si="9"/>
        <v>4.8427254858969174E-4</v>
      </c>
      <c r="L74">
        <f t="shared" si="10"/>
        <v>24.346641931948398</v>
      </c>
      <c r="M74">
        <f t="shared" si="11"/>
        <v>592.75897336250796</v>
      </c>
    </row>
    <row r="75" spans="1:13" x14ac:dyDescent="0.3">
      <c r="A75">
        <v>688.14999999999702</v>
      </c>
      <c r="B75">
        <v>267</v>
      </c>
      <c r="C75">
        <f t="shared" si="5"/>
        <v>245.6404853549144</v>
      </c>
      <c r="D75">
        <f t="shared" si="6"/>
        <v>540.91147723743256</v>
      </c>
      <c r="E75">
        <f t="shared" si="7"/>
        <v>21.359514645085596</v>
      </c>
      <c r="F75">
        <f t="shared" si="8"/>
        <v>5.6282500088028898E-4</v>
      </c>
      <c r="G75">
        <f t="shared" si="8"/>
        <v>1.0798599523262259E-11</v>
      </c>
      <c r="H75">
        <f t="shared" si="8"/>
        <v>1.1352447109203428E-20</v>
      </c>
      <c r="I75">
        <f t="shared" si="8"/>
        <v>0</v>
      </c>
      <c r="J75">
        <f t="shared" si="12"/>
        <v>0</v>
      </c>
      <c r="K75">
        <f t="shared" si="9"/>
        <v>5.6282501167888852E-4</v>
      </c>
      <c r="L75">
        <f t="shared" si="10"/>
        <v>21.358951820073919</v>
      </c>
      <c r="M75">
        <f t="shared" si="11"/>
        <v>456.20482285223898</v>
      </c>
    </row>
    <row r="76" spans="1:13" x14ac:dyDescent="0.3">
      <c r="A76">
        <v>688.19999999999698</v>
      </c>
      <c r="B76">
        <v>266</v>
      </c>
      <c r="C76">
        <f t="shared" si="5"/>
        <v>245.62809691432579</v>
      </c>
      <c r="D76">
        <f t="shared" si="6"/>
        <v>540.86147723743261</v>
      </c>
      <c r="E76">
        <f t="shared" si="7"/>
        <v>20.371903085674205</v>
      </c>
      <c r="F76">
        <f t="shared" si="8"/>
        <v>6.5347618186839898E-4</v>
      </c>
      <c r="G76">
        <f t="shared" si="8"/>
        <v>1.2762566472661215E-11</v>
      </c>
      <c r="H76">
        <f t="shared" si="8"/>
        <v>1.4916020549268825E-20</v>
      </c>
      <c r="I76">
        <f t="shared" ref="I76:J139" si="13">I$5*EXP(-(($D76-I$6)^2)/(2*I$7^2))</f>
        <v>0</v>
      </c>
      <c r="J76">
        <f t="shared" si="13"/>
        <v>0</v>
      </c>
      <c r="K76">
        <f t="shared" si="9"/>
        <v>6.5347619463096548E-4</v>
      </c>
      <c r="L76">
        <f t="shared" ref="L76:L139" si="14">E76-K76</f>
        <v>20.371249609479573</v>
      </c>
      <c r="M76">
        <f t="shared" si="11"/>
        <v>414.98781065172165</v>
      </c>
    </row>
    <row r="77" spans="1:13" x14ac:dyDescent="0.3">
      <c r="A77">
        <v>688.24999999999704</v>
      </c>
      <c r="B77">
        <v>252</v>
      </c>
      <c r="C77">
        <f t="shared" ref="C77:C140" si="15">$P$12*A77+$Q$12</f>
        <v>245.61570847373719</v>
      </c>
      <c r="D77">
        <f t="shared" ref="D77:D140" si="16">$E$2-A77-$N$5</f>
        <v>540.81147723743243</v>
      </c>
      <c r="E77">
        <f t="shared" ref="E77:E140" si="17">B77-C77</f>
        <v>6.3842915262628139</v>
      </c>
      <c r="F77">
        <f t="shared" ref="F77:I140" si="18">F$5*EXP(-(($D77-F$6)^2)/(2*F$7^2))</f>
        <v>7.5798216981791508E-4</v>
      </c>
      <c r="G77">
        <f t="shared" si="18"/>
        <v>1.5076135304005208E-11</v>
      </c>
      <c r="H77">
        <f t="shared" si="18"/>
        <v>1.9583119633125595E-20</v>
      </c>
      <c r="I77">
        <f t="shared" si="18"/>
        <v>0</v>
      </c>
      <c r="J77">
        <f t="shared" si="13"/>
        <v>0</v>
      </c>
      <c r="K77">
        <f t="shared" ref="K77:K140" si="19">F77+G77+H77+I77+J77</f>
        <v>7.5798218489405041E-4</v>
      </c>
      <c r="L77">
        <f t="shared" si="14"/>
        <v>6.3835335440779195</v>
      </c>
      <c r="M77">
        <f t="shared" ref="M77:M140" si="20">(L77)^2</f>
        <v>40.749500508368001</v>
      </c>
    </row>
    <row r="78" spans="1:13" x14ac:dyDescent="0.3">
      <c r="A78">
        <v>688.299999999997</v>
      </c>
      <c r="B78">
        <v>254</v>
      </c>
      <c r="C78">
        <f t="shared" si="15"/>
        <v>245.60332003314858</v>
      </c>
      <c r="D78">
        <f t="shared" si="16"/>
        <v>540.76147723743247</v>
      </c>
      <c r="E78">
        <f t="shared" si="17"/>
        <v>8.3966799668514227</v>
      </c>
      <c r="F78">
        <f t="shared" si="18"/>
        <v>8.7833676431630953E-4</v>
      </c>
      <c r="G78">
        <f t="shared" si="18"/>
        <v>1.7800141855695745E-11</v>
      </c>
      <c r="H78">
        <f t="shared" si="18"/>
        <v>2.5690715471075213E-20</v>
      </c>
      <c r="I78">
        <f t="shared" si="18"/>
        <v>0</v>
      </c>
      <c r="J78">
        <f t="shared" si="13"/>
        <v>0</v>
      </c>
      <c r="K78">
        <f t="shared" si="19"/>
        <v>8.7833678211645142E-4</v>
      </c>
      <c r="L78">
        <f t="shared" si="14"/>
        <v>8.3958016300693057</v>
      </c>
      <c r="M78">
        <f t="shared" si="20"/>
        <v>70.489485011474414</v>
      </c>
    </row>
    <row r="79" spans="1:13" x14ac:dyDescent="0.3">
      <c r="A79">
        <v>688.34999999999695</v>
      </c>
      <c r="B79">
        <v>265</v>
      </c>
      <c r="C79">
        <f t="shared" si="15"/>
        <v>245.59093159256</v>
      </c>
      <c r="D79">
        <f t="shared" si="16"/>
        <v>540.71147723743252</v>
      </c>
      <c r="E79">
        <f t="shared" si="17"/>
        <v>19.409068407440003</v>
      </c>
      <c r="F79">
        <f t="shared" si="18"/>
        <v>1.0168010300512359E-3</v>
      </c>
      <c r="G79">
        <f t="shared" si="18"/>
        <v>2.1005756548115917E-11</v>
      </c>
      <c r="H79">
        <f t="shared" si="18"/>
        <v>3.3677197183113786E-20</v>
      </c>
      <c r="I79">
        <f t="shared" si="18"/>
        <v>0</v>
      </c>
      <c r="J79">
        <f t="shared" si="13"/>
        <v>0</v>
      </c>
      <c r="K79">
        <f t="shared" si="19"/>
        <v>1.0168010510569925E-3</v>
      </c>
      <c r="L79">
        <f t="shared" si="14"/>
        <v>19.408051606388945</v>
      </c>
      <c r="M79">
        <f t="shared" si="20"/>
        <v>376.67246715625652</v>
      </c>
    </row>
    <row r="80" spans="1:13" x14ac:dyDescent="0.3">
      <c r="A80">
        <v>688.39999999999702</v>
      </c>
      <c r="B80">
        <v>265</v>
      </c>
      <c r="C80">
        <f t="shared" si="15"/>
        <v>245.57854315197139</v>
      </c>
      <c r="D80">
        <f t="shared" si="16"/>
        <v>540.66147723743256</v>
      </c>
      <c r="E80">
        <f t="shared" si="17"/>
        <v>19.421456848028612</v>
      </c>
      <c r="F80">
        <f t="shared" si="18"/>
        <v>1.1759361417985749E-3</v>
      </c>
      <c r="G80">
        <f t="shared" si="18"/>
        <v>2.4776195530979463E-11</v>
      </c>
      <c r="H80">
        <f t="shared" si="18"/>
        <v>4.4112441809280182E-20</v>
      </c>
      <c r="I80">
        <f t="shared" si="18"/>
        <v>0</v>
      </c>
      <c r="J80">
        <f t="shared" si="13"/>
        <v>0</v>
      </c>
      <c r="K80">
        <f t="shared" si="19"/>
        <v>1.1759361665747705E-3</v>
      </c>
      <c r="L80">
        <f t="shared" si="14"/>
        <v>19.420280911862037</v>
      </c>
      <c r="M80">
        <f t="shared" si="20"/>
        <v>377.147310695633</v>
      </c>
    </row>
    <row r="81" spans="1:13" x14ac:dyDescent="0.3">
      <c r="A81">
        <v>688.44999999999698</v>
      </c>
      <c r="B81">
        <v>257</v>
      </c>
      <c r="C81">
        <f t="shared" si="15"/>
        <v>245.56615471138278</v>
      </c>
      <c r="D81">
        <f t="shared" si="16"/>
        <v>540.61147723743261</v>
      </c>
      <c r="E81">
        <f t="shared" si="17"/>
        <v>11.433845288617221</v>
      </c>
      <c r="F81">
        <f t="shared" si="18"/>
        <v>1.3586398353358019E-3</v>
      </c>
      <c r="G81">
        <f t="shared" si="18"/>
        <v>2.9208707473436428E-11</v>
      </c>
      <c r="H81">
        <f t="shared" si="18"/>
        <v>5.773666247044004E-20</v>
      </c>
      <c r="I81">
        <f t="shared" si="18"/>
        <v>0</v>
      </c>
      <c r="J81">
        <f t="shared" si="13"/>
        <v>0</v>
      </c>
      <c r="K81">
        <f t="shared" si="19"/>
        <v>1.3586398645445094E-3</v>
      </c>
      <c r="L81">
        <f t="shared" si="14"/>
        <v>11.432486648752676</v>
      </c>
      <c r="M81">
        <f t="shared" si="20"/>
        <v>130.70175097390819</v>
      </c>
    </row>
    <row r="82" spans="1:13" x14ac:dyDescent="0.3">
      <c r="A82">
        <v>688.49999999999704</v>
      </c>
      <c r="B82">
        <v>230</v>
      </c>
      <c r="C82">
        <f t="shared" si="15"/>
        <v>245.55376627079417</v>
      </c>
      <c r="D82">
        <f t="shared" si="16"/>
        <v>540.56147723743243</v>
      </c>
      <c r="E82">
        <f t="shared" si="17"/>
        <v>-15.553766270794171</v>
      </c>
      <c r="F82">
        <f t="shared" si="18"/>
        <v>1.568186801032655E-3</v>
      </c>
      <c r="G82">
        <f t="shared" si="18"/>
        <v>3.4416879102535639E-11</v>
      </c>
      <c r="H82">
        <f t="shared" si="18"/>
        <v>7.5510556435512526E-20</v>
      </c>
      <c r="I82">
        <f t="shared" si="18"/>
        <v>0</v>
      </c>
      <c r="J82">
        <f t="shared" si="13"/>
        <v>0</v>
      </c>
      <c r="K82">
        <f t="shared" si="19"/>
        <v>1.568186835449534E-3</v>
      </c>
      <c r="L82">
        <f t="shared" si="14"/>
        <v>-15.55533445762962</v>
      </c>
      <c r="M82">
        <f t="shared" si="20"/>
        <v>241.96843008871937</v>
      </c>
    </row>
    <row r="83" spans="1:13" x14ac:dyDescent="0.3">
      <c r="A83">
        <v>688.549999999997</v>
      </c>
      <c r="B83">
        <v>229</v>
      </c>
      <c r="C83">
        <f t="shared" si="15"/>
        <v>245.54137783020556</v>
      </c>
      <c r="D83">
        <f t="shared" si="16"/>
        <v>540.51147723743247</v>
      </c>
      <c r="E83">
        <f t="shared" si="17"/>
        <v>-16.541377830205562</v>
      </c>
      <c r="F83">
        <f t="shared" si="18"/>
        <v>1.8082733805421241E-3</v>
      </c>
      <c r="G83">
        <f t="shared" si="18"/>
        <v>4.0533309122822981E-11</v>
      </c>
      <c r="H83">
        <f t="shared" si="18"/>
        <v>9.8679987087141384E-20</v>
      </c>
      <c r="I83">
        <f t="shared" si="18"/>
        <v>0</v>
      </c>
      <c r="J83">
        <f t="shared" si="13"/>
        <v>0</v>
      </c>
      <c r="K83">
        <f t="shared" si="19"/>
        <v>1.8082734210754332E-3</v>
      </c>
      <c r="L83">
        <f t="shared" si="14"/>
        <v>-16.543186103626638</v>
      </c>
      <c r="M83">
        <f t="shared" si="20"/>
        <v>273.67700645922554</v>
      </c>
    </row>
    <row r="84" spans="1:13" x14ac:dyDescent="0.3">
      <c r="A84">
        <v>688.59999999999695</v>
      </c>
      <c r="B84">
        <v>233</v>
      </c>
      <c r="C84">
        <f t="shared" si="15"/>
        <v>245.52898938961698</v>
      </c>
      <c r="D84">
        <f t="shared" si="16"/>
        <v>540.46147723743252</v>
      </c>
      <c r="E84">
        <f t="shared" si="17"/>
        <v>-12.528989389616981</v>
      </c>
      <c r="F84">
        <f t="shared" si="18"/>
        <v>2.0830669513640901E-3</v>
      </c>
      <c r="G84">
        <f t="shared" si="18"/>
        <v>4.771270763171799E-11</v>
      </c>
      <c r="H84">
        <f t="shared" si="18"/>
        <v>1.2885934385751199E-19</v>
      </c>
      <c r="I84">
        <f t="shared" si="18"/>
        <v>0</v>
      </c>
      <c r="J84">
        <f t="shared" si="13"/>
        <v>0</v>
      </c>
      <c r="K84">
        <f t="shared" si="19"/>
        <v>2.0830669990767976E-3</v>
      </c>
      <c r="L84">
        <f t="shared" si="14"/>
        <v>-12.531072456616059</v>
      </c>
      <c r="M84">
        <f t="shared" si="20"/>
        <v>157.02777691296163</v>
      </c>
    </row>
    <row r="85" spans="1:13" x14ac:dyDescent="0.3">
      <c r="A85">
        <v>688.64999999999702</v>
      </c>
      <c r="B85">
        <v>261</v>
      </c>
      <c r="C85">
        <f t="shared" si="15"/>
        <v>245.51660094902837</v>
      </c>
      <c r="D85">
        <f t="shared" si="16"/>
        <v>540.41147723743256</v>
      </c>
      <c r="E85">
        <f t="shared" si="17"/>
        <v>15.483399050971627</v>
      </c>
      <c r="F85">
        <f t="shared" si="18"/>
        <v>2.3972604088747982E-3</v>
      </c>
      <c r="G85">
        <f t="shared" si="18"/>
        <v>5.6135486714008312E-11</v>
      </c>
      <c r="H85">
        <f t="shared" si="18"/>
        <v>1.6813888592194964E-19</v>
      </c>
      <c r="I85">
        <f t="shared" si="18"/>
        <v>0</v>
      </c>
      <c r="J85">
        <f t="shared" si="13"/>
        <v>0</v>
      </c>
      <c r="K85">
        <f t="shared" si="19"/>
        <v>2.3972604650102851E-3</v>
      </c>
      <c r="L85">
        <f t="shared" si="14"/>
        <v>15.481001790506618</v>
      </c>
      <c r="M85">
        <f t="shared" si="20"/>
        <v>239.66141643766909</v>
      </c>
    </row>
    <row r="86" spans="1:13" x14ac:dyDescent="0.3">
      <c r="A86">
        <v>688.69999999999698</v>
      </c>
      <c r="B86">
        <v>263</v>
      </c>
      <c r="C86">
        <f t="shared" si="15"/>
        <v>245.50421250843976</v>
      </c>
      <c r="D86">
        <f t="shared" si="16"/>
        <v>540.36147723743261</v>
      </c>
      <c r="E86">
        <f t="shared" si="17"/>
        <v>17.495787491560236</v>
      </c>
      <c r="F86">
        <f t="shared" si="18"/>
        <v>2.7561321806726102E-3</v>
      </c>
      <c r="G86">
        <f t="shared" si="18"/>
        <v>6.6011917709431027E-11</v>
      </c>
      <c r="H86">
        <f t="shared" si="18"/>
        <v>2.1922285711297789E-19</v>
      </c>
      <c r="I86">
        <f t="shared" si="18"/>
        <v>0</v>
      </c>
      <c r="J86">
        <f t="shared" si="13"/>
        <v>0</v>
      </c>
      <c r="K86">
        <f t="shared" si="19"/>
        <v>2.7561322466845284E-3</v>
      </c>
      <c r="L86">
        <f t="shared" si="14"/>
        <v>17.493031359313552</v>
      </c>
      <c r="M86">
        <f t="shared" si="20"/>
        <v>306.00614613792732</v>
      </c>
    </row>
    <row r="87" spans="1:13" x14ac:dyDescent="0.3">
      <c r="A87">
        <v>688.74999999999704</v>
      </c>
      <c r="B87">
        <v>254</v>
      </c>
      <c r="C87">
        <f t="shared" si="15"/>
        <v>245.49182406785116</v>
      </c>
      <c r="D87">
        <f t="shared" si="16"/>
        <v>540.31147723743243</v>
      </c>
      <c r="E87">
        <f t="shared" si="17"/>
        <v>8.5081759321488448</v>
      </c>
      <c r="F87">
        <f t="shared" si="18"/>
        <v>3.1656122334845203E-3</v>
      </c>
      <c r="G87">
        <f t="shared" si="18"/>
        <v>7.7586941869449657E-11</v>
      </c>
      <c r="H87">
        <f t="shared" si="18"/>
        <v>2.8560704764565725E-19</v>
      </c>
      <c r="I87">
        <f t="shared" si="18"/>
        <v>0</v>
      </c>
      <c r="J87">
        <f t="shared" si="13"/>
        <v>0</v>
      </c>
      <c r="K87">
        <f t="shared" si="19"/>
        <v>3.1656123110714628E-3</v>
      </c>
      <c r="L87">
        <f t="shared" si="14"/>
        <v>8.5050103198377727</v>
      </c>
      <c r="M87">
        <f t="shared" si="20"/>
        <v>72.335200540547007</v>
      </c>
    </row>
    <row r="88" spans="1:13" x14ac:dyDescent="0.3">
      <c r="A88">
        <v>688.799999999997</v>
      </c>
      <c r="B88">
        <v>260</v>
      </c>
      <c r="C88">
        <f t="shared" si="15"/>
        <v>245.47943562726255</v>
      </c>
      <c r="D88">
        <f t="shared" si="16"/>
        <v>540.26147723743247</v>
      </c>
      <c r="E88">
        <f t="shared" si="17"/>
        <v>14.520564372737454</v>
      </c>
      <c r="F88">
        <f t="shared" si="18"/>
        <v>3.6323545582567065E-3</v>
      </c>
      <c r="G88">
        <f t="shared" si="18"/>
        <v>9.1145733949772517E-11</v>
      </c>
      <c r="H88">
        <f t="shared" si="18"/>
        <v>3.7180688227139779E-19</v>
      </c>
      <c r="I88">
        <f t="shared" si="18"/>
        <v>0</v>
      </c>
      <c r="J88">
        <f t="shared" si="13"/>
        <v>0</v>
      </c>
      <c r="K88">
        <f t="shared" si="19"/>
        <v>3.6323546494024406E-3</v>
      </c>
      <c r="L88">
        <f t="shared" si="14"/>
        <v>14.516932018088051</v>
      </c>
      <c r="M88">
        <f t="shared" si="20"/>
        <v>210.74131521779</v>
      </c>
    </row>
    <row r="89" spans="1:13" x14ac:dyDescent="0.3">
      <c r="A89">
        <v>688.84999999999604</v>
      </c>
      <c r="B89">
        <v>230</v>
      </c>
      <c r="C89">
        <f t="shared" si="15"/>
        <v>245.46704718667419</v>
      </c>
      <c r="D89">
        <f t="shared" si="16"/>
        <v>540.21147723743343</v>
      </c>
      <c r="E89">
        <f t="shared" si="17"/>
        <v>-15.467047186674193</v>
      </c>
      <c r="F89">
        <f t="shared" si="18"/>
        <v>4.1638166441966655E-3</v>
      </c>
      <c r="G89">
        <f t="shared" si="18"/>
        <v>1.07020132945935E-10</v>
      </c>
      <c r="H89">
        <f t="shared" si="18"/>
        <v>4.8365017274740545E-19</v>
      </c>
      <c r="I89">
        <f t="shared" si="18"/>
        <v>0</v>
      </c>
      <c r="J89">
        <f t="shared" si="13"/>
        <v>0</v>
      </c>
      <c r="K89">
        <f t="shared" si="19"/>
        <v>4.1638167512167996E-3</v>
      </c>
      <c r="L89">
        <f t="shared" si="14"/>
        <v>-15.47121100342541</v>
      </c>
      <c r="M89">
        <f t="shared" si="20"/>
        <v>239.35836991251148</v>
      </c>
    </row>
    <row r="90" spans="1:13" x14ac:dyDescent="0.3">
      <c r="A90">
        <v>688.899999999996</v>
      </c>
      <c r="B90">
        <v>243</v>
      </c>
      <c r="C90">
        <f t="shared" si="15"/>
        <v>245.45465874608561</v>
      </c>
      <c r="D90">
        <f t="shared" si="16"/>
        <v>540.16147723743347</v>
      </c>
      <c r="E90">
        <f t="shared" si="17"/>
        <v>-2.4546587460856131</v>
      </c>
      <c r="F90">
        <f t="shared" si="18"/>
        <v>4.7683464771059083E-3</v>
      </c>
      <c r="G90">
        <f t="shared" si="18"/>
        <v>1.2559607091901871E-10</v>
      </c>
      <c r="H90">
        <f t="shared" si="18"/>
        <v>6.2865255972833367E-19</v>
      </c>
      <c r="I90">
        <f t="shared" si="18"/>
        <v>0</v>
      </c>
      <c r="J90">
        <f t="shared" si="13"/>
        <v>0</v>
      </c>
      <c r="K90">
        <f t="shared" si="19"/>
        <v>4.76834660270198E-3</v>
      </c>
      <c r="L90">
        <f t="shared" si="14"/>
        <v>-2.4594270926883151</v>
      </c>
      <c r="M90">
        <f t="shared" si="20"/>
        <v>6.0487816242492976</v>
      </c>
    </row>
    <row r="91" spans="1:13" x14ac:dyDescent="0.3">
      <c r="A91">
        <v>688.94999999999595</v>
      </c>
      <c r="B91">
        <v>226</v>
      </c>
      <c r="C91">
        <f t="shared" si="15"/>
        <v>245.442270305497</v>
      </c>
      <c r="D91">
        <f t="shared" si="16"/>
        <v>540.11147723743352</v>
      </c>
      <c r="E91">
        <f t="shared" si="17"/>
        <v>-19.442270305497004</v>
      </c>
      <c r="F91">
        <f t="shared" si="18"/>
        <v>5.4552776209006995E-3</v>
      </c>
      <c r="G91">
        <f t="shared" si="18"/>
        <v>1.4732214995600888E-10</v>
      </c>
      <c r="H91">
        <f t="shared" si="18"/>
        <v>8.1649860576583427E-19</v>
      </c>
      <c r="I91">
        <f t="shared" si="18"/>
        <v>0</v>
      </c>
      <c r="J91">
        <f t="shared" si="13"/>
        <v>0</v>
      </c>
      <c r="K91">
        <f t="shared" si="19"/>
        <v>5.4552777682228505E-3</v>
      </c>
      <c r="L91">
        <f t="shared" si="14"/>
        <v>-19.447725583265228</v>
      </c>
      <c r="M91">
        <f t="shared" si="20"/>
        <v>378.21403036198888</v>
      </c>
    </row>
    <row r="92" spans="1:13" x14ac:dyDescent="0.3">
      <c r="A92">
        <v>688.99999999999602</v>
      </c>
      <c r="B92">
        <v>269</v>
      </c>
      <c r="C92">
        <f t="shared" si="15"/>
        <v>245.4298818649084</v>
      </c>
      <c r="D92">
        <f t="shared" si="16"/>
        <v>540.06147723743356</v>
      </c>
      <c r="E92">
        <f t="shared" si="17"/>
        <v>23.570118135091604</v>
      </c>
      <c r="F92">
        <f t="shared" si="18"/>
        <v>6.2350329640063666E-3</v>
      </c>
      <c r="G92">
        <f t="shared" si="18"/>
        <v>1.727195391021908E-10</v>
      </c>
      <c r="H92">
        <f t="shared" si="18"/>
        <v>1.0596577650954482E-18</v>
      </c>
      <c r="I92">
        <f t="shared" si="18"/>
        <v>0</v>
      </c>
      <c r="J92">
        <f t="shared" si="13"/>
        <v>0</v>
      </c>
      <c r="K92">
        <f t="shared" si="19"/>
        <v>6.2350331367259067E-3</v>
      </c>
      <c r="L92">
        <f t="shared" si="14"/>
        <v>23.563883101954879</v>
      </c>
      <c r="M92">
        <f t="shared" si="20"/>
        <v>555.25658684259463</v>
      </c>
    </row>
    <row r="93" spans="1:13" x14ac:dyDescent="0.3">
      <c r="A93">
        <v>689.04999999999598</v>
      </c>
      <c r="B93">
        <v>261</v>
      </c>
      <c r="C93">
        <f t="shared" si="15"/>
        <v>245.41749342431979</v>
      </c>
      <c r="D93">
        <f t="shared" si="16"/>
        <v>540.01147723743361</v>
      </c>
      <c r="E93">
        <f t="shared" si="17"/>
        <v>15.582506575680213</v>
      </c>
      <c r="F93">
        <f t="shared" si="18"/>
        <v>7.1192377328667886E-3</v>
      </c>
      <c r="G93">
        <f t="shared" si="18"/>
        <v>2.0239338791986145E-10</v>
      </c>
      <c r="H93">
        <f t="shared" si="18"/>
        <v>1.3741723971150104E-18</v>
      </c>
      <c r="I93">
        <f t="shared" si="18"/>
        <v>0</v>
      </c>
      <c r="J93">
        <f t="shared" si="13"/>
        <v>0</v>
      </c>
      <c r="K93">
        <f t="shared" si="19"/>
        <v>7.1192379352601779E-3</v>
      </c>
      <c r="L93">
        <f t="shared" si="14"/>
        <v>15.575387337744953</v>
      </c>
      <c r="M93">
        <f t="shared" si="20"/>
        <v>242.59269072078581</v>
      </c>
    </row>
    <row r="94" spans="1:13" x14ac:dyDescent="0.3">
      <c r="A94">
        <v>689.09999999999604</v>
      </c>
      <c r="B94">
        <v>254</v>
      </c>
      <c r="C94">
        <f t="shared" si="15"/>
        <v>245.40510498373118</v>
      </c>
      <c r="D94">
        <f t="shared" si="16"/>
        <v>539.96147723743343</v>
      </c>
      <c r="E94">
        <f t="shared" si="17"/>
        <v>8.594895016268822</v>
      </c>
      <c r="F94">
        <f t="shared" si="18"/>
        <v>8.1208423938487623E-3</v>
      </c>
      <c r="G94">
        <f t="shared" si="18"/>
        <v>2.3704598160969068E-10</v>
      </c>
      <c r="H94">
        <f t="shared" si="18"/>
        <v>1.7806650496661359E-18</v>
      </c>
      <c r="I94">
        <f t="shared" si="18"/>
        <v>0</v>
      </c>
      <c r="J94">
        <f t="shared" si="13"/>
        <v>0</v>
      </c>
      <c r="K94">
        <f t="shared" si="19"/>
        <v>8.1208426308947458E-3</v>
      </c>
      <c r="L94">
        <f t="shared" si="14"/>
        <v>8.5867741736379273</v>
      </c>
      <c r="M94">
        <f t="shared" si="20"/>
        <v>73.732690709055305</v>
      </c>
    </row>
    <row r="95" spans="1:13" x14ac:dyDescent="0.3">
      <c r="A95">
        <v>689.149999999996</v>
      </c>
      <c r="B95">
        <v>259</v>
      </c>
      <c r="C95">
        <f t="shared" si="15"/>
        <v>245.3927165431426</v>
      </c>
      <c r="D95">
        <f t="shared" si="16"/>
        <v>539.91147723743347</v>
      </c>
      <c r="E95">
        <f t="shared" si="17"/>
        <v>13.607283456857402</v>
      </c>
      <c r="F95">
        <f t="shared" si="18"/>
        <v>9.2542560810479277E-3</v>
      </c>
      <c r="G95">
        <f t="shared" si="18"/>
        <v>2.7749189481246131E-10</v>
      </c>
      <c r="H95">
        <f t="shared" si="18"/>
        <v>2.3056249690981894E-18</v>
      </c>
      <c r="I95">
        <f t="shared" si="18"/>
        <v>0</v>
      </c>
      <c r="J95">
        <f t="shared" si="13"/>
        <v>0</v>
      </c>
      <c r="K95">
        <f t="shared" si="19"/>
        <v>9.2542563585398235E-3</v>
      </c>
      <c r="L95">
        <f t="shared" si="14"/>
        <v>13.598029200498862</v>
      </c>
      <c r="M95">
        <f t="shared" si="20"/>
        <v>184.90639813761973</v>
      </c>
    </row>
    <row r="96" spans="1:13" x14ac:dyDescent="0.3">
      <c r="A96">
        <v>689.19999999999595</v>
      </c>
      <c r="B96">
        <v>222</v>
      </c>
      <c r="C96">
        <f t="shared" si="15"/>
        <v>245.38032810255399</v>
      </c>
      <c r="D96">
        <f t="shared" si="16"/>
        <v>539.86147723743352</v>
      </c>
      <c r="E96">
        <f t="shared" si="17"/>
        <v>-23.380328102553989</v>
      </c>
      <c r="F96">
        <f t="shared" si="18"/>
        <v>1.0535491200908163E-2</v>
      </c>
      <c r="G96">
        <f t="shared" si="18"/>
        <v>3.2467543782217134E-10</v>
      </c>
      <c r="H96">
        <f t="shared" si="18"/>
        <v>2.9830498924980931E-18</v>
      </c>
      <c r="I96">
        <f t="shared" si="18"/>
        <v>0</v>
      </c>
      <c r="J96">
        <f t="shared" si="13"/>
        <v>0</v>
      </c>
      <c r="K96">
        <f t="shared" si="19"/>
        <v>1.0535491525583604E-2</v>
      </c>
      <c r="L96">
        <f t="shared" si="14"/>
        <v>-23.390863594079573</v>
      </c>
      <c r="M96">
        <f t="shared" si="20"/>
        <v>547.13249967683714</v>
      </c>
    </row>
    <row r="97" spans="1:13" x14ac:dyDescent="0.3">
      <c r="A97">
        <v>689.24999999999602</v>
      </c>
      <c r="B97">
        <v>261</v>
      </c>
      <c r="C97">
        <f t="shared" si="15"/>
        <v>245.36793966196538</v>
      </c>
      <c r="D97">
        <f t="shared" si="16"/>
        <v>539.81147723743356</v>
      </c>
      <c r="E97">
        <f t="shared" si="17"/>
        <v>15.63206033803462</v>
      </c>
      <c r="F97">
        <f t="shared" si="18"/>
        <v>1.1982319874118914E-2</v>
      </c>
      <c r="G97">
        <f t="shared" si="18"/>
        <v>3.7969073055231046E-10</v>
      </c>
      <c r="H97">
        <f t="shared" si="18"/>
        <v>3.8565395164229657E-18</v>
      </c>
      <c r="I97">
        <f t="shared" si="18"/>
        <v>0</v>
      </c>
      <c r="J97">
        <f t="shared" si="13"/>
        <v>0</v>
      </c>
      <c r="K97">
        <f t="shared" si="19"/>
        <v>1.1982320253809648E-2</v>
      </c>
      <c r="L97">
        <f t="shared" si="14"/>
        <v>15.620078017780811</v>
      </c>
      <c r="M97">
        <f t="shared" si="20"/>
        <v>243.9868372815593</v>
      </c>
    </row>
    <row r="98" spans="1:13" x14ac:dyDescent="0.3">
      <c r="A98">
        <v>689.29999999999598</v>
      </c>
      <c r="B98">
        <v>263</v>
      </c>
      <c r="C98">
        <f t="shared" si="15"/>
        <v>245.35555122137677</v>
      </c>
      <c r="D98">
        <f t="shared" si="16"/>
        <v>539.76147723743361</v>
      </c>
      <c r="E98">
        <f t="shared" si="17"/>
        <v>17.644448778623229</v>
      </c>
      <c r="F98">
        <f t="shared" si="18"/>
        <v>1.3614442880945297E-2</v>
      </c>
      <c r="G98">
        <f t="shared" si="18"/>
        <v>4.4380478687998065E-10</v>
      </c>
      <c r="H98">
        <f t="shared" si="18"/>
        <v>4.9819627111229904E-18</v>
      </c>
      <c r="I98">
        <f t="shared" si="18"/>
        <v>0</v>
      </c>
      <c r="J98">
        <f t="shared" si="13"/>
        <v>0</v>
      </c>
      <c r="K98">
        <f t="shared" si="19"/>
        <v>1.3614443324750088E-2</v>
      </c>
      <c r="L98">
        <f t="shared" si="14"/>
        <v>17.630834335298477</v>
      </c>
      <c r="M98">
        <f t="shared" si="20"/>
        <v>310.84631935873972</v>
      </c>
    </row>
    <row r="99" spans="1:13" x14ac:dyDescent="0.3">
      <c r="A99">
        <v>689.34999999999604</v>
      </c>
      <c r="B99">
        <v>233</v>
      </c>
      <c r="C99">
        <f t="shared" si="15"/>
        <v>245.34316278078816</v>
      </c>
      <c r="D99">
        <f t="shared" si="16"/>
        <v>539.71147723743343</v>
      </c>
      <c r="E99">
        <f t="shared" si="17"/>
        <v>-12.343162780788163</v>
      </c>
      <c r="F99">
        <f t="shared" si="18"/>
        <v>1.5453671776774041E-2</v>
      </c>
      <c r="G99">
        <f t="shared" si="18"/>
        <v>5.184840456637358E-10</v>
      </c>
      <c r="H99">
        <f t="shared" si="18"/>
        <v>6.4308529310770255E-18</v>
      </c>
      <c r="I99">
        <f t="shared" si="18"/>
        <v>0</v>
      </c>
      <c r="J99">
        <f t="shared" si="13"/>
        <v>0</v>
      </c>
      <c r="K99">
        <f t="shared" si="19"/>
        <v>1.5453672295258094E-2</v>
      </c>
      <c r="L99">
        <f t="shared" si="14"/>
        <v>-12.358616453083421</v>
      </c>
      <c r="M99">
        <f t="shared" si="20"/>
        <v>152.73540063442425</v>
      </c>
    </row>
    <row r="100" spans="1:13" x14ac:dyDescent="0.3">
      <c r="A100">
        <v>689.399999999996</v>
      </c>
      <c r="B100">
        <v>246</v>
      </c>
      <c r="C100">
        <f t="shared" si="15"/>
        <v>245.33077434019958</v>
      </c>
      <c r="D100">
        <f t="shared" si="16"/>
        <v>539.66147723743347</v>
      </c>
      <c r="E100">
        <f t="shared" si="17"/>
        <v>0.66922565980041782</v>
      </c>
      <c r="F100">
        <f t="shared" si="18"/>
        <v>1.752412483984557E-2</v>
      </c>
      <c r="G100">
        <f t="shared" si="18"/>
        <v>6.0542484562592182E-10</v>
      </c>
      <c r="H100">
        <f t="shared" si="18"/>
        <v>8.2947270786992185E-18</v>
      </c>
      <c r="I100">
        <f t="shared" si="18"/>
        <v>0</v>
      </c>
      <c r="J100">
        <f t="shared" si="13"/>
        <v>0</v>
      </c>
      <c r="K100">
        <f t="shared" si="19"/>
        <v>1.7524125445270423E-2</v>
      </c>
      <c r="L100">
        <f t="shared" si="14"/>
        <v>0.65170153435514744</v>
      </c>
      <c r="M100">
        <f t="shared" si="20"/>
        <v>0.42471488988085343</v>
      </c>
    </row>
    <row r="101" spans="1:13" x14ac:dyDescent="0.3">
      <c r="A101">
        <v>689.44999999999595</v>
      </c>
      <c r="B101">
        <v>262</v>
      </c>
      <c r="C101">
        <f t="shared" si="15"/>
        <v>245.31838589961097</v>
      </c>
      <c r="D101">
        <f t="shared" si="16"/>
        <v>539.61147723743352</v>
      </c>
      <c r="E101">
        <f t="shared" si="17"/>
        <v>16.681614100389027</v>
      </c>
      <c r="F101">
        <f t="shared" si="18"/>
        <v>1.9852437502327638E-2</v>
      </c>
      <c r="G101">
        <f t="shared" si="18"/>
        <v>7.0658841034364318E-10</v>
      </c>
      <c r="H101">
        <f t="shared" si="18"/>
        <v>1.069057445559447E-17</v>
      </c>
      <c r="I101">
        <f t="shared" si="18"/>
        <v>0</v>
      </c>
      <c r="J101">
        <f t="shared" si="13"/>
        <v>0</v>
      </c>
      <c r="K101">
        <f t="shared" si="19"/>
        <v>1.9852438208916058E-2</v>
      </c>
      <c r="L101">
        <f t="shared" si="14"/>
        <v>16.661761662180112</v>
      </c>
      <c r="M101">
        <f t="shared" si="20"/>
        <v>277.61430168729498</v>
      </c>
    </row>
    <row r="102" spans="1:13" x14ac:dyDescent="0.3">
      <c r="A102">
        <v>689.49999999999602</v>
      </c>
      <c r="B102">
        <v>282</v>
      </c>
      <c r="C102">
        <f t="shared" si="15"/>
        <v>245.30599745902236</v>
      </c>
      <c r="D102">
        <f t="shared" si="16"/>
        <v>539.56147723743356</v>
      </c>
      <c r="E102">
        <f t="shared" si="17"/>
        <v>36.694002540977635</v>
      </c>
      <c r="F102">
        <f t="shared" si="18"/>
        <v>2.2467987897649665E-2</v>
      </c>
      <c r="G102">
        <f t="shared" si="18"/>
        <v>8.242409878158541E-10</v>
      </c>
      <c r="H102">
        <f t="shared" si="18"/>
        <v>1.376782706683379E-17</v>
      </c>
      <c r="I102">
        <f t="shared" si="18"/>
        <v>0</v>
      </c>
      <c r="J102">
        <f t="shared" si="13"/>
        <v>0</v>
      </c>
      <c r="K102">
        <f t="shared" si="19"/>
        <v>2.2467988721890667E-2</v>
      </c>
      <c r="L102">
        <f t="shared" si="14"/>
        <v>36.671534552255743</v>
      </c>
      <c r="M102">
        <f t="shared" si="20"/>
        <v>1344.8014464172868</v>
      </c>
    </row>
    <row r="103" spans="1:13" x14ac:dyDescent="0.3">
      <c r="A103">
        <v>689.54999999999598</v>
      </c>
      <c r="B103">
        <v>263</v>
      </c>
      <c r="C103">
        <f t="shared" si="15"/>
        <v>245.29360901843378</v>
      </c>
      <c r="D103">
        <f t="shared" si="16"/>
        <v>539.51147723743361</v>
      </c>
      <c r="E103">
        <f t="shared" si="17"/>
        <v>17.706390981566216</v>
      </c>
      <c r="F103">
        <f t="shared" si="18"/>
        <v>2.540313813163865E-2</v>
      </c>
      <c r="G103">
        <f t="shared" si="18"/>
        <v>9.6099987767569835E-10</v>
      </c>
      <c r="H103">
        <f t="shared" si="18"/>
        <v>1.771720377790726E-17</v>
      </c>
      <c r="I103">
        <f t="shared" si="18"/>
        <v>0</v>
      </c>
      <c r="J103">
        <f t="shared" si="13"/>
        <v>0</v>
      </c>
      <c r="K103">
        <f t="shared" si="19"/>
        <v>2.5403139092638544E-2</v>
      </c>
      <c r="L103">
        <f t="shared" si="14"/>
        <v>17.680987842473577</v>
      </c>
      <c r="M103">
        <f t="shared" si="20"/>
        <v>312.61733108569842</v>
      </c>
    </row>
    <row r="104" spans="1:13" x14ac:dyDescent="0.3">
      <c r="A104">
        <v>689.59999999999604</v>
      </c>
      <c r="B104">
        <v>261</v>
      </c>
      <c r="C104">
        <f t="shared" si="15"/>
        <v>245.28122057784515</v>
      </c>
      <c r="D104">
        <f t="shared" si="16"/>
        <v>539.46147723743343</v>
      </c>
      <c r="E104">
        <f t="shared" si="17"/>
        <v>15.718779422154853</v>
      </c>
      <c r="F104">
        <f t="shared" si="18"/>
        <v>2.8693491850652571E-2</v>
      </c>
      <c r="G104">
        <f t="shared" si="18"/>
        <v>1.1198861793604859E-9</v>
      </c>
      <c r="H104">
        <f t="shared" si="18"/>
        <v>2.278192283691232E-17</v>
      </c>
      <c r="I104">
        <f t="shared" si="18"/>
        <v>0</v>
      </c>
      <c r="J104">
        <f t="shared" si="13"/>
        <v>0</v>
      </c>
      <c r="K104">
        <f t="shared" si="19"/>
        <v>2.8693492970538775E-2</v>
      </c>
      <c r="L104">
        <f t="shared" si="14"/>
        <v>15.690085929184313</v>
      </c>
      <c r="M104">
        <f t="shared" si="20"/>
        <v>246.17879646518759</v>
      </c>
    </row>
    <row r="105" spans="1:13" x14ac:dyDescent="0.3">
      <c r="A105">
        <v>689.649999999996</v>
      </c>
      <c r="B105">
        <v>223</v>
      </c>
      <c r="C105">
        <f t="shared" si="15"/>
        <v>245.26883213725657</v>
      </c>
      <c r="D105">
        <f t="shared" si="16"/>
        <v>539.41147723743347</v>
      </c>
      <c r="E105">
        <f t="shared" si="17"/>
        <v>-22.268832137256567</v>
      </c>
      <c r="F105">
        <f t="shared" si="18"/>
        <v>3.2378168636328961E-2</v>
      </c>
      <c r="G105">
        <f t="shared" si="18"/>
        <v>1.3043852079174513E-9</v>
      </c>
      <c r="H105">
        <f t="shared" si="18"/>
        <v>2.9271905270362786E-17</v>
      </c>
      <c r="I105">
        <f t="shared" si="18"/>
        <v>0</v>
      </c>
      <c r="J105">
        <f t="shared" si="13"/>
        <v>0</v>
      </c>
      <c r="K105">
        <f t="shared" si="19"/>
        <v>3.2378169940714199E-2</v>
      </c>
      <c r="L105">
        <f t="shared" si="14"/>
        <v>-22.30121030719728</v>
      </c>
      <c r="M105">
        <f t="shared" si="20"/>
        <v>497.34398116584219</v>
      </c>
    </row>
    <row r="106" spans="1:13" x14ac:dyDescent="0.3">
      <c r="A106">
        <v>689.69999999999595</v>
      </c>
      <c r="B106">
        <v>251</v>
      </c>
      <c r="C106">
        <f t="shared" si="15"/>
        <v>245.25644369666796</v>
      </c>
      <c r="D106">
        <f t="shared" si="16"/>
        <v>539.36147723743352</v>
      </c>
      <c r="E106">
        <f t="shared" si="17"/>
        <v>5.743556303332042</v>
      </c>
      <c r="F106">
        <f t="shared" si="18"/>
        <v>3.6500095703191911E-2</v>
      </c>
      <c r="G106">
        <f t="shared" si="18"/>
        <v>1.5185156522599717E-9</v>
      </c>
      <c r="H106">
        <f t="shared" si="18"/>
        <v>3.7581752118823308E-17</v>
      </c>
      <c r="I106">
        <f t="shared" si="18"/>
        <v>0</v>
      </c>
      <c r="J106">
        <f t="shared" si="13"/>
        <v>0</v>
      </c>
      <c r="K106">
        <f t="shared" si="19"/>
        <v>3.6500097221707599E-2</v>
      </c>
      <c r="L106">
        <f t="shared" si="14"/>
        <v>5.7070562061103347</v>
      </c>
      <c r="M106">
        <f t="shared" si="20"/>
        <v>32.57049053970249</v>
      </c>
    </row>
    <row r="107" spans="1:13" x14ac:dyDescent="0.3">
      <c r="A107">
        <v>689.74999999999602</v>
      </c>
      <c r="B107">
        <v>232</v>
      </c>
      <c r="C107">
        <f t="shared" si="15"/>
        <v>245.24405525607935</v>
      </c>
      <c r="D107">
        <f t="shared" si="16"/>
        <v>539.31147723743356</v>
      </c>
      <c r="E107">
        <f t="shared" si="17"/>
        <v>-13.244055256079349</v>
      </c>
      <c r="F107">
        <f t="shared" si="18"/>
        <v>4.1106317310159152E-2</v>
      </c>
      <c r="G107">
        <f t="shared" si="18"/>
        <v>1.7669086953611058E-9</v>
      </c>
      <c r="H107">
        <f t="shared" si="18"/>
        <v>4.8213479454134903E-17</v>
      </c>
      <c r="I107">
        <f t="shared" si="18"/>
        <v>0</v>
      </c>
      <c r="J107">
        <f t="shared" si="13"/>
        <v>0</v>
      </c>
      <c r="K107">
        <f t="shared" si="19"/>
        <v>4.1106319077067896E-2</v>
      </c>
      <c r="L107">
        <f t="shared" si="14"/>
        <v>-13.285161575156417</v>
      </c>
      <c r="M107">
        <f t="shared" si="20"/>
        <v>176.49551807801254</v>
      </c>
    </row>
    <row r="108" spans="1:13" x14ac:dyDescent="0.3">
      <c r="A108">
        <v>689.79999999999598</v>
      </c>
      <c r="B108">
        <v>232</v>
      </c>
      <c r="C108">
        <f t="shared" si="15"/>
        <v>245.23166681549077</v>
      </c>
      <c r="D108">
        <f t="shared" si="16"/>
        <v>539.26147723743361</v>
      </c>
      <c r="E108">
        <f t="shared" si="17"/>
        <v>-13.231666815490769</v>
      </c>
      <c r="F108">
        <f t="shared" si="18"/>
        <v>4.6248322221026192E-2</v>
      </c>
      <c r="G108">
        <f t="shared" si="18"/>
        <v>2.0548984792069983E-9</v>
      </c>
      <c r="H108">
        <f t="shared" si="18"/>
        <v>6.1805246629042124E-17</v>
      </c>
      <c r="I108">
        <f t="shared" si="18"/>
        <v>0</v>
      </c>
      <c r="J108">
        <f t="shared" si="13"/>
        <v>0</v>
      </c>
      <c r="K108">
        <f t="shared" si="19"/>
        <v>4.6248324275924735E-2</v>
      </c>
      <c r="L108">
        <f t="shared" si="14"/>
        <v>-13.277915139766694</v>
      </c>
      <c r="M108">
        <f t="shared" si="20"/>
        <v>176.3030304588456</v>
      </c>
    </row>
    <row r="109" spans="1:13" x14ac:dyDescent="0.3">
      <c r="A109">
        <v>689.84999999999604</v>
      </c>
      <c r="B109">
        <v>246</v>
      </c>
      <c r="C109">
        <f t="shared" si="15"/>
        <v>245.21927837490213</v>
      </c>
      <c r="D109">
        <f t="shared" si="16"/>
        <v>539.21147723743343</v>
      </c>
      <c r="E109">
        <f t="shared" si="17"/>
        <v>0.78072162509786835</v>
      </c>
      <c r="F109">
        <f t="shared" si="18"/>
        <v>5.1982389459629588E-2</v>
      </c>
      <c r="G109">
        <f t="shared" si="18"/>
        <v>2.3886254815160856E-9</v>
      </c>
      <c r="H109">
        <f t="shared" si="18"/>
        <v>7.9167627680952608E-17</v>
      </c>
      <c r="I109">
        <f t="shared" si="18"/>
        <v>0</v>
      </c>
      <c r="J109">
        <f t="shared" si="13"/>
        <v>0</v>
      </c>
      <c r="K109">
        <f t="shared" si="19"/>
        <v>5.1982391848255149E-2</v>
      </c>
      <c r="L109">
        <f t="shared" si="14"/>
        <v>0.72873923324961321</v>
      </c>
      <c r="M109">
        <f t="shared" si="20"/>
        <v>0.53106087007723413</v>
      </c>
    </row>
    <row r="110" spans="1:13" x14ac:dyDescent="0.3">
      <c r="A110">
        <v>689.899999999996</v>
      </c>
      <c r="B110">
        <v>250</v>
      </c>
      <c r="C110">
        <f t="shared" si="15"/>
        <v>245.20688993431355</v>
      </c>
      <c r="D110">
        <f t="shared" si="16"/>
        <v>539.16147723743347</v>
      </c>
      <c r="E110">
        <f t="shared" si="17"/>
        <v>4.7931100656864487</v>
      </c>
      <c r="F110">
        <f t="shared" si="18"/>
        <v>5.8369952502823758E-2</v>
      </c>
      <c r="G110">
        <f t="shared" si="18"/>
        <v>2.7751545788377157E-9</v>
      </c>
      <c r="H110">
        <f t="shared" si="18"/>
        <v>1.0132936866478425E-16</v>
      </c>
      <c r="I110">
        <f t="shared" si="18"/>
        <v>0</v>
      </c>
      <c r="J110">
        <f t="shared" si="13"/>
        <v>0</v>
      </c>
      <c r="K110">
        <f t="shared" si="19"/>
        <v>5.836995527797844E-2</v>
      </c>
      <c r="L110">
        <f t="shared" si="14"/>
        <v>4.7347401104084703</v>
      </c>
      <c r="M110">
        <f t="shared" si="20"/>
        <v>22.417763913110814</v>
      </c>
    </row>
    <row r="111" spans="1:13" x14ac:dyDescent="0.3">
      <c r="A111">
        <v>689.94999999999504</v>
      </c>
      <c r="B111">
        <v>251</v>
      </c>
      <c r="C111">
        <f t="shared" si="15"/>
        <v>245.19450149372517</v>
      </c>
      <c r="D111">
        <f t="shared" si="16"/>
        <v>539.11147723743443</v>
      </c>
      <c r="E111">
        <f t="shared" si="17"/>
        <v>5.8054985062748301</v>
      </c>
      <c r="F111">
        <f t="shared" si="18"/>
        <v>6.5477981938212193E-2</v>
      </c>
      <c r="G111">
        <f t="shared" si="18"/>
        <v>3.2226098045213695E-9</v>
      </c>
      <c r="H111">
        <f t="shared" si="18"/>
        <v>1.2959506403549929E-16</v>
      </c>
      <c r="I111">
        <f t="shared" si="18"/>
        <v>0</v>
      </c>
      <c r="J111">
        <f t="shared" si="13"/>
        <v>0</v>
      </c>
      <c r="K111">
        <f t="shared" si="19"/>
        <v>6.5477985160822122E-2</v>
      </c>
      <c r="L111">
        <f t="shared" si="14"/>
        <v>5.7400205211140083</v>
      </c>
      <c r="M111">
        <f t="shared" si="20"/>
        <v>32.94783558280993</v>
      </c>
    </row>
    <row r="112" spans="1:13" x14ac:dyDescent="0.3">
      <c r="A112">
        <v>689.999999999995</v>
      </c>
      <c r="B112">
        <v>265</v>
      </c>
      <c r="C112">
        <f t="shared" si="15"/>
        <v>245.18211305313659</v>
      </c>
      <c r="D112">
        <f t="shared" si="16"/>
        <v>539.06147723743447</v>
      </c>
      <c r="E112">
        <f t="shared" si="17"/>
        <v>19.81788694686341</v>
      </c>
      <c r="F112">
        <f t="shared" si="18"/>
        <v>7.3379386482199896E-2</v>
      </c>
      <c r="G112">
        <f t="shared" si="18"/>
        <v>3.7403280732871809E-9</v>
      </c>
      <c r="H112">
        <f t="shared" si="18"/>
        <v>1.6561779669607936E-16</v>
      </c>
      <c r="I112">
        <f t="shared" si="18"/>
        <v>0</v>
      </c>
      <c r="J112">
        <f t="shared" si="13"/>
        <v>0</v>
      </c>
      <c r="K112">
        <f t="shared" si="19"/>
        <v>7.3379390222528137E-2</v>
      </c>
      <c r="L112">
        <f t="shared" si="14"/>
        <v>19.744507556640883</v>
      </c>
      <c r="M112">
        <f t="shared" si="20"/>
        <v>389.84557865424892</v>
      </c>
    </row>
    <row r="113" spans="1:13" x14ac:dyDescent="0.3">
      <c r="A113">
        <v>690.04999999999495</v>
      </c>
      <c r="B113">
        <v>260</v>
      </c>
      <c r="C113">
        <f t="shared" si="15"/>
        <v>245.16972461254801</v>
      </c>
      <c r="D113">
        <f t="shared" si="16"/>
        <v>539.01147723743452</v>
      </c>
      <c r="E113">
        <f t="shared" si="17"/>
        <v>14.830275387451991</v>
      </c>
      <c r="F113">
        <f t="shared" si="18"/>
        <v>8.2153432105257732E-2</v>
      </c>
      <c r="G113">
        <f t="shared" si="18"/>
        <v>4.3390344401107227E-9</v>
      </c>
      <c r="H113">
        <f t="shared" si="18"/>
        <v>2.1149054822700005E-16</v>
      </c>
      <c r="I113">
        <f t="shared" si="18"/>
        <v>0</v>
      </c>
      <c r="J113">
        <f t="shared" si="13"/>
        <v>0</v>
      </c>
      <c r="K113">
        <f t="shared" si="19"/>
        <v>8.2153436444292377E-2</v>
      </c>
      <c r="L113">
        <f t="shared" si="14"/>
        <v>14.748121951007699</v>
      </c>
      <c r="M113">
        <f t="shared" si="20"/>
        <v>217.50710108179513</v>
      </c>
    </row>
    <row r="114" spans="1:13" x14ac:dyDescent="0.3">
      <c r="A114">
        <v>690.09999999999502</v>
      </c>
      <c r="B114">
        <v>252</v>
      </c>
      <c r="C114">
        <f t="shared" si="15"/>
        <v>245.15733617195937</v>
      </c>
      <c r="D114">
        <f t="shared" si="16"/>
        <v>538.96147723743456</v>
      </c>
      <c r="E114">
        <f t="shared" si="17"/>
        <v>6.842663828040628</v>
      </c>
      <c r="F114">
        <f t="shared" si="18"/>
        <v>9.1886178852569042E-2</v>
      </c>
      <c r="G114">
        <f t="shared" si="18"/>
        <v>5.0310417942486659E-9</v>
      </c>
      <c r="H114">
        <f t="shared" si="18"/>
        <v>2.6986113432120413E-16</v>
      </c>
      <c r="I114">
        <f t="shared" si="18"/>
        <v>0</v>
      </c>
      <c r="J114">
        <f t="shared" si="13"/>
        <v>0</v>
      </c>
      <c r="K114">
        <f t="shared" si="19"/>
        <v>9.1886183883611097E-2</v>
      </c>
      <c r="L114">
        <f t="shared" si="14"/>
        <v>6.7507776441570169</v>
      </c>
      <c r="M114">
        <f t="shared" si="20"/>
        <v>45.572998800850165</v>
      </c>
    </row>
    <row r="115" spans="1:13" x14ac:dyDescent="0.3">
      <c r="A115">
        <v>690.14999999999498</v>
      </c>
      <c r="B115">
        <v>271</v>
      </c>
      <c r="C115">
        <f t="shared" si="15"/>
        <v>245.14494773137079</v>
      </c>
      <c r="D115">
        <f t="shared" si="16"/>
        <v>538.91147723743461</v>
      </c>
      <c r="E115">
        <f t="shared" si="17"/>
        <v>25.855052268629208</v>
      </c>
      <c r="F115">
        <f t="shared" si="18"/>
        <v>0.10267093476483517</v>
      </c>
      <c r="G115">
        <f t="shared" si="18"/>
        <v>5.8304782628809659E-9</v>
      </c>
      <c r="H115">
        <f t="shared" si="18"/>
        <v>3.4407660016257293E-16</v>
      </c>
      <c r="I115">
        <f t="shared" si="18"/>
        <v>0</v>
      </c>
      <c r="J115">
        <f t="shared" si="13"/>
        <v>0</v>
      </c>
      <c r="K115">
        <f t="shared" si="19"/>
        <v>0.10267094059531379</v>
      </c>
      <c r="L115">
        <f t="shared" si="14"/>
        <v>25.752381328033895</v>
      </c>
      <c r="M115">
        <f t="shared" si="20"/>
        <v>663.18514406446877</v>
      </c>
    </row>
    <row r="116" spans="1:13" x14ac:dyDescent="0.3">
      <c r="A116">
        <v>690.19999999999504</v>
      </c>
      <c r="B116">
        <v>253</v>
      </c>
      <c r="C116">
        <f t="shared" si="15"/>
        <v>245.13255929078215</v>
      </c>
      <c r="D116">
        <f t="shared" si="16"/>
        <v>538.86147723743443</v>
      </c>
      <c r="E116">
        <f t="shared" si="17"/>
        <v>7.8674407092178456</v>
      </c>
      <c r="F116">
        <f t="shared" si="18"/>
        <v>0.11460872611094235</v>
      </c>
      <c r="G116">
        <f t="shared" si="18"/>
        <v>6.7535460187757423E-9</v>
      </c>
      <c r="H116">
        <f t="shared" si="18"/>
        <v>4.3836447655489244E-16</v>
      </c>
      <c r="I116">
        <f t="shared" si="18"/>
        <v>0</v>
      </c>
      <c r="J116">
        <f t="shared" si="13"/>
        <v>0</v>
      </c>
      <c r="K116">
        <f t="shared" si="19"/>
        <v>0.1146087328644888</v>
      </c>
      <c r="L116">
        <f t="shared" si="14"/>
        <v>7.7528319763533569</v>
      </c>
      <c r="M116">
        <f t="shared" si="20"/>
        <v>60.106403653567099</v>
      </c>
    </row>
    <row r="117" spans="1:13" x14ac:dyDescent="0.3">
      <c r="A117">
        <v>690.249999999995</v>
      </c>
      <c r="B117">
        <v>272</v>
      </c>
      <c r="C117">
        <f t="shared" si="15"/>
        <v>245.12017085019357</v>
      </c>
      <c r="D117">
        <f t="shared" si="16"/>
        <v>538.81147723743447</v>
      </c>
      <c r="E117">
        <f t="shared" si="17"/>
        <v>26.879829149806426</v>
      </c>
      <c r="F117">
        <f t="shared" si="18"/>
        <v>0.1278087829303623</v>
      </c>
      <c r="G117">
        <f t="shared" si="18"/>
        <v>7.8188156572028741E-9</v>
      </c>
      <c r="H117">
        <f t="shared" si="18"/>
        <v>5.5806011788086078E-16</v>
      </c>
      <c r="I117">
        <f t="shared" si="18"/>
        <v>0</v>
      </c>
      <c r="J117">
        <f t="shared" si="13"/>
        <v>0</v>
      </c>
      <c r="K117">
        <f t="shared" si="19"/>
        <v>0.1278087907491785</v>
      </c>
      <c r="L117">
        <f t="shared" si="14"/>
        <v>26.752020359057248</v>
      </c>
      <c r="M117">
        <f t="shared" si="20"/>
        <v>715.67059329141352</v>
      </c>
    </row>
    <row r="118" spans="1:13" x14ac:dyDescent="0.3">
      <c r="A118">
        <v>690.29999999999495</v>
      </c>
      <c r="B118">
        <v>227</v>
      </c>
      <c r="C118">
        <f t="shared" si="15"/>
        <v>245.10778240960499</v>
      </c>
      <c r="D118">
        <f t="shared" si="16"/>
        <v>538.76147723743452</v>
      </c>
      <c r="E118">
        <f t="shared" si="17"/>
        <v>-18.107782409604994</v>
      </c>
      <c r="F118">
        <f t="shared" si="18"/>
        <v>0.14238903865502214</v>
      </c>
      <c r="G118">
        <f t="shared" si="18"/>
        <v>9.0475608353390913E-9</v>
      </c>
      <c r="H118">
        <f t="shared" si="18"/>
        <v>7.0989160107762067E-16</v>
      </c>
      <c r="I118">
        <f t="shared" si="18"/>
        <v>0</v>
      </c>
      <c r="J118">
        <f t="shared" si="13"/>
        <v>0</v>
      </c>
      <c r="K118">
        <f t="shared" si="19"/>
        <v>0.1423890477025837</v>
      </c>
      <c r="L118">
        <f t="shared" si="14"/>
        <v>-18.250171457307577</v>
      </c>
      <c r="M118">
        <f t="shared" si="20"/>
        <v>333.06875822112414</v>
      </c>
    </row>
    <row r="119" spans="1:13" x14ac:dyDescent="0.3">
      <c r="A119">
        <v>690.34999999999502</v>
      </c>
      <c r="B119">
        <v>292</v>
      </c>
      <c r="C119">
        <f t="shared" si="15"/>
        <v>245.09539396901636</v>
      </c>
      <c r="D119">
        <f t="shared" si="16"/>
        <v>538.71147723743456</v>
      </c>
      <c r="E119">
        <f t="shared" si="17"/>
        <v>46.904606030983643</v>
      </c>
      <c r="F119">
        <f t="shared" si="18"/>
        <v>0.15847664233238676</v>
      </c>
      <c r="G119">
        <f t="shared" si="18"/>
        <v>1.0464138458688691E-8</v>
      </c>
      <c r="H119">
        <f t="shared" si="18"/>
        <v>9.0233646355454278E-16</v>
      </c>
      <c r="I119">
        <f t="shared" si="18"/>
        <v>0</v>
      </c>
      <c r="J119">
        <f t="shared" si="13"/>
        <v>0</v>
      </c>
      <c r="K119">
        <f t="shared" si="19"/>
        <v>0.15847665279652615</v>
      </c>
      <c r="L119">
        <f t="shared" si="14"/>
        <v>46.746129378187121</v>
      </c>
      <c r="M119">
        <f t="shared" si="20"/>
        <v>2185.2006118422091</v>
      </c>
    </row>
    <row r="120" spans="1:13" x14ac:dyDescent="0.3">
      <c r="A120">
        <v>690.39999999999498</v>
      </c>
      <c r="B120">
        <v>258</v>
      </c>
      <c r="C120">
        <f t="shared" si="15"/>
        <v>245.08300552842778</v>
      </c>
      <c r="D120">
        <f t="shared" si="16"/>
        <v>538.66147723743461</v>
      </c>
      <c r="E120">
        <f t="shared" si="17"/>
        <v>12.916994471572224</v>
      </c>
      <c r="F120">
        <f t="shared" si="18"/>
        <v>0.17620848171095474</v>
      </c>
      <c r="G120">
        <f t="shared" si="18"/>
        <v>1.2096420361314769E-8</v>
      </c>
      <c r="H120">
        <f t="shared" si="18"/>
        <v>1.1460680237980784E-15</v>
      </c>
      <c r="I120">
        <f t="shared" si="18"/>
        <v>0</v>
      </c>
      <c r="J120">
        <f t="shared" si="13"/>
        <v>0</v>
      </c>
      <c r="K120">
        <f t="shared" si="19"/>
        <v>0.17620849380737624</v>
      </c>
      <c r="L120">
        <f t="shared" si="14"/>
        <v>12.740785977764848</v>
      </c>
      <c r="M120">
        <f t="shared" si="20"/>
        <v>162.32762733120936</v>
      </c>
    </row>
    <row r="121" spans="1:13" x14ac:dyDescent="0.3">
      <c r="A121">
        <v>690.44999999999504</v>
      </c>
      <c r="B121">
        <v>246</v>
      </c>
      <c r="C121">
        <f t="shared" si="15"/>
        <v>245.07061708783914</v>
      </c>
      <c r="D121">
        <f t="shared" si="16"/>
        <v>538.61147723743443</v>
      </c>
      <c r="E121">
        <f t="shared" si="17"/>
        <v>0.929382912160861</v>
      </c>
      <c r="F121">
        <f t="shared" si="18"/>
        <v>0.19573171517017893</v>
      </c>
      <c r="G121">
        <f t="shared" si="18"/>
        <v>1.3976283167362588E-8</v>
      </c>
      <c r="H121">
        <f t="shared" si="18"/>
        <v>1.4545133164533936E-15</v>
      </c>
      <c r="I121">
        <f t="shared" si="18"/>
        <v>0</v>
      </c>
      <c r="J121">
        <f t="shared" si="13"/>
        <v>0</v>
      </c>
      <c r="K121">
        <f t="shared" si="19"/>
        <v>0.19573172914646353</v>
      </c>
      <c r="L121">
        <f t="shared" si="14"/>
        <v>0.73365118301439747</v>
      </c>
      <c r="M121">
        <f t="shared" si="20"/>
        <v>0.53824405833842492</v>
      </c>
    </row>
    <row r="122" spans="1:13" x14ac:dyDescent="0.3">
      <c r="A122">
        <v>690.499999999995</v>
      </c>
      <c r="B122">
        <v>250</v>
      </c>
      <c r="C122">
        <f t="shared" si="15"/>
        <v>245.05822864725056</v>
      </c>
      <c r="D122">
        <f t="shared" si="16"/>
        <v>538.56147723743447</v>
      </c>
      <c r="E122">
        <f t="shared" si="17"/>
        <v>4.9417713527494413</v>
      </c>
      <c r="F122">
        <f t="shared" si="18"/>
        <v>0.21720431018339287</v>
      </c>
      <c r="G122">
        <f t="shared" si="18"/>
        <v>1.6140163849485928E-8</v>
      </c>
      <c r="H122">
        <f t="shared" si="18"/>
        <v>1.844549974352628E-15</v>
      </c>
      <c r="I122">
        <f t="shared" si="18"/>
        <v>0</v>
      </c>
      <c r="J122">
        <f t="shared" si="13"/>
        <v>0</v>
      </c>
      <c r="K122">
        <f t="shared" si="19"/>
        <v>0.21720432632355854</v>
      </c>
      <c r="L122">
        <f t="shared" si="14"/>
        <v>4.7245670264258832</v>
      </c>
      <c r="M122">
        <f t="shared" si="20"/>
        <v>22.321533587190711</v>
      </c>
    </row>
    <row r="123" spans="1:13" x14ac:dyDescent="0.3">
      <c r="A123">
        <v>690.54999999999495</v>
      </c>
      <c r="B123">
        <v>268</v>
      </c>
      <c r="C123">
        <f t="shared" si="15"/>
        <v>245.04584020666198</v>
      </c>
      <c r="D123">
        <f t="shared" si="16"/>
        <v>538.51147723743452</v>
      </c>
      <c r="E123">
        <f t="shared" si="17"/>
        <v>22.954159793338022</v>
      </c>
      <c r="F123">
        <f t="shared" si="18"/>
        <v>0.24079558569709517</v>
      </c>
      <c r="G123">
        <f t="shared" si="18"/>
        <v>1.8629689425203964E-8</v>
      </c>
      <c r="H123">
        <f t="shared" si="18"/>
        <v>2.337375936656481E-15</v>
      </c>
      <c r="I123">
        <f t="shared" si="18"/>
        <v>0</v>
      </c>
      <c r="J123">
        <f t="shared" si="13"/>
        <v>0</v>
      </c>
      <c r="K123">
        <f t="shared" si="19"/>
        <v>0.24079560432678693</v>
      </c>
      <c r="L123">
        <f t="shared" si="14"/>
        <v>22.713364189011234</v>
      </c>
      <c r="M123">
        <f t="shared" si="20"/>
        <v>515.89691278265798</v>
      </c>
    </row>
    <row r="124" spans="1:13" x14ac:dyDescent="0.3">
      <c r="A124">
        <v>690.59999999999502</v>
      </c>
      <c r="B124">
        <v>255</v>
      </c>
      <c r="C124">
        <f t="shared" si="15"/>
        <v>245.03345176607334</v>
      </c>
      <c r="D124">
        <f t="shared" si="16"/>
        <v>538.46147723743456</v>
      </c>
      <c r="E124">
        <f t="shared" si="17"/>
        <v>9.9665482339266589</v>
      </c>
      <c r="F124">
        <f t="shared" si="18"/>
        <v>0.26668675548710713</v>
      </c>
      <c r="G124">
        <f t="shared" si="18"/>
        <v>2.1492390264881338E-8</v>
      </c>
      <c r="H124">
        <f t="shared" si="18"/>
        <v>2.9595939405941512E-15</v>
      </c>
      <c r="I124">
        <f t="shared" si="18"/>
        <v>0</v>
      </c>
      <c r="J124">
        <f t="shared" si="13"/>
        <v>0</v>
      </c>
      <c r="K124">
        <f t="shared" si="19"/>
        <v>0.26668677697950033</v>
      </c>
      <c r="L124">
        <f t="shared" si="14"/>
        <v>9.6998614569471577</v>
      </c>
      <c r="M124">
        <f t="shared" si="20"/>
        <v>94.087312283969041</v>
      </c>
    </row>
    <row r="125" spans="1:13" x14ac:dyDescent="0.3">
      <c r="A125">
        <v>690.64999999999498</v>
      </c>
      <c r="B125">
        <v>244</v>
      </c>
      <c r="C125">
        <f t="shared" si="15"/>
        <v>245.02106332548476</v>
      </c>
      <c r="D125">
        <f t="shared" si="16"/>
        <v>538.41147723743461</v>
      </c>
      <c r="E125">
        <f t="shared" si="17"/>
        <v>-1.0210633254847608</v>
      </c>
      <c r="F125">
        <f t="shared" si="18"/>
        <v>0.29507146922441846</v>
      </c>
      <c r="G125">
        <f t="shared" si="18"/>
        <v>2.4782507637748718E-8</v>
      </c>
      <c r="H125">
        <f t="shared" si="18"/>
        <v>3.744562713933676E-15</v>
      </c>
      <c r="I125">
        <f t="shared" si="18"/>
        <v>0</v>
      </c>
      <c r="J125">
        <f t="shared" si="13"/>
        <v>0</v>
      </c>
      <c r="K125">
        <f t="shared" si="19"/>
        <v>0.29507149400692984</v>
      </c>
      <c r="L125">
        <f t="shared" si="14"/>
        <v>-1.3161348194916906</v>
      </c>
      <c r="M125">
        <f t="shared" si="20"/>
        <v>1.7322108630784252</v>
      </c>
    </row>
    <row r="126" spans="1:13" x14ac:dyDescent="0.3">
      <c r="A126">
        <v>690.69999999999504</v>
      </c>
      <c r="B126">
        <v>254</v>
      </c>
      <c r="C126">
        <f t="shared" si="15"/>
        <v>245.00867488489612</v>
      </c>
      <c r="D126">
        <f t="shared" si="16"/>
        <v>538.36147723743443</v>
      </c>
      <c r="E126">
        <f t="shared" si="17"/>
        <v>8.9913251151038764</v>
      </c>
      <c r="F126">
        <f t="shared" si="18"/>
        <v>0.32615634764189749</v>
      </c>
      <c r="G126">
        <f t="shared" si="18"/>
        <v>2.85619074070346E-8</v>
      </c>
      <c r="H126">
        <f t="shared" si="18"/>
        <v>4.7340790533140157E-15</v>
      </c>
      <c r="I126">
        <f t="shared" si="18"/>
        <v>0</v>
      </c>
      <c r="J126">
        <f t="shared" si="13"/>
        <v>0</v>
      </c>
      <c r="K126">
        <f t="shared" si="19"/>
        <v>0.32615637620380961</v>
      </c>
      <c r="L126">
        <f t="shared" si="14"/>
        <v>8.665168738900066</v>
      </c>
      <c r="M126">
        <f t="shared" si="20"/>
        <v>75.085149273610966</v>
      </c>
    </row>
    <row r="127" spans="1:13" x14ac:dyDescent="0.3">
      <c r="A127">
        <v>690.749999999995</v>
      </c>
      <c r="B127">
        <v>238</v>
      </c>
      <c r="C127">
        <f t="shared" si="15"/>
        <v>244.99628644430754</v>
      </c>
      <c r="D127">
        <f t="shared" si="16"/>
        <v>538.31147723743447</v>
      </c>
      <c r="E127">
        <f t="shared" si="17"/>
        <v>-6.9962864443075432</v>
      </c>
      <c r="F127">
        <f t="shared" si="18"/>
        <v>0.36016150784560702</v>
      </c>
      <c r="G127">
        <f t="shared" si="18"/>
        <v>3.2901113216593383E-8</v>
      </c>
      <c r="H127">
        <f t="shared" si="18"/>
        <v>5.9804700716087808E-15</v>
      </c>
      <c r="I127">
        <f t="shared" si="18"/>
        <v>0</v>
      </c>
      <c r="J127">
        <f t="shared" si="13"/>
        <v>0</v>
      </c>
      <c r="K127">
        <f t="shared" si="19"/>
        <v>0.36016154074672624</v>
      </c>
      <c r="L127">
        <f t="shared" si="14"/>
        <v>-7.3564479850542694</v>
      </c>
      <c r="M127">
        <f t="shared" si="20"/>
        <v>54.117326956809023</v>
      </c>
    </row>
    <row r="128" spans="1:13" x14ac:dyDescent="0.3">
      <c r="A128">
        <v>690.79999999999495</v>
      </c>
      <c r="B128">
        <v>258</v>
      </c>
      <c r="C128">
        <f t="shared" si="15"/>
        <v>244.98389800371896</v>
      </c>
      <c r="D128">
        <f t="shared" si="16"/>
        <v>538.26147723743452</v>
      </c>
      <c r="E128">
        <f t="shared" si="17"/>
        <v>13.016101996281037</v>
      </c>
      <c r="F128">
        <f t="shared" si="18"/>
        <v>0.39732107446583748</v>
      </c>
      <c r="G128">
        <f t="shared" si="18"/>
        <v>3.7880474105322728E-8</v>
      </c>
      <c r="H128">
        <f t="shared" si="18"/>
        <v>7.5491934620070421E-15</v>
      </c>
      <c r="I128">
        <f t="shared" si="18"/>
        <v>0</v>
      </c>
      <c r="J128">
        <f t="shared" si="13"/>
        <v>0</v>
      </c>
      <c r="K128">
        <f t="shared" si="19"/>
        <v>0.39732111234631912</v>
      </c>
      <c r="L128">
        <f t="shared" si="14"/>
        <v>12.618780883934718</v>
      </c>
      <c r="M128">
        <f t="shared" si="20"/>
        <v>159.23363099675626</v>
      </c>
    </row>
    <row r="129" spans="1:13" x14ac:dyDescent="0.3">
      <c r="A129">
        <v>690.84999999999502</v>
      </c>
      <c r="B129">
        <v>262</v>
      </c>
      <c r="C129">
        <f t="shared" si="15"/>
        <v>244.97150956313033</v>
      </c>
      <c r="D129">
        <f t="shared" si="16"/>
        <v>538.21147723743456</v>
      </c>
      <c r="E129">
        <f t="shared" si="17"/>
        <v>17.028490436869674</v>
      </c>
      <c r="F129">
        <f t="shared" si="18"/>
        <v>0.43788367198465344</v>
      </c>
      <c r="G129">
        <f t="shared" si="18"/>
        <v>4.3591483257882504E-8</v>
      </c>
      <c r="H129">
        <f t="shared" si="18"/>
        <v>9.5220664326244617E-15</v>
      </c>
      <c r="I129">
        <f t="shared" si="18"/>
        <v>0</v>
      </c>
      <c r="J129">
        <f t="shared" si="13"/>
        <v>0</v>
      </c>
      <c r="K129">
        <f t="shared" si="19"/>
        <v>0.43788371557614625</v>
      </c>
      <c r="L129">
        <f t="shared" si="14"/>
        <v>16.590606721293529</v>
      </c>
      <c r="M129">
        <f t="shared" si="20"/>
        <v>275.24823138063005</v>
      </c>
    </row>
    <row r="130" spans="1:13" x14ac:dyDescent="0.3">
      <c r="A130">
        <v>690.89999999999498</v>
      </c>
      <c r="B130">
        <v>268</v>
      </c>
      <c r="C130">
        <f t="shared" si="15"/>
        <v>244.95912112254175</v>
      </c>
      <c r="D130">
        <f t="shared" si="16"/>
        <v>538.16147723743461</v>
      </c>
      <c r="E130">
        <f t="shared" si="17"/>
        <v>23.040878877458255</v>
      </c>
      <c r="F130">
        <f t="shared" si="18"/>
        <v>0.48211289322960688</v>
      </c>
      <c r="G130">
        <f t="shared" si="18"/>
        <v>5.0138266571675441E-8</v>
      </c>
      <c r="H130">
        <f t="shared" si="18"/>
        <v>1.2001271958013128E-14</v>
      </c>
      <c r="I130">
        <f t="shared" si="18"/>
        <v>0</v>
      </c>
      <c r="J130">
        <f t="shared" si="13"/>
        <v>0</v>
      </c>
      <c r="K130">
        <f t="shared" si="19"/>
        <v>0.48211294336788546</v>
      </c>
      <c r="L130">
        <f t="shared" si="14"/>
        <v>22.558765934090371</v>
      </c>
      <c r="M130">
        <f t="shared" si="20"/>
        <v>508.89792046907621</v>
      </c>
    </row>
    <row r="131" spans="1:13" x14ac:dyDescent="0.3">
      <c r="A131">
        <v>690.94999999999504</v>
      </c>
      <c r="B131">
        <v>261</v>
      </c>
      <c r="C131">
        <f t="shared" si="15"/>
        <v>244.94673268195314</v>
      </c>
      <c r="D131">
        <f t="shared" si="16"/>
        <v>538.11147723743443</v>
      </c>
      <c r="E131">
        <f t="shared" si="17"/>
        <v>16.053267318046863</v>
      </c>
      <c r="F131">
        <f t="shared" si="18"/>
        <v>0.53028773867329859</v>
      </c>
      <c r="G131">
        <f t="shared" si="18"/>
        <v>5.7639261909173923E-8</v>
      </c>
      <c r="H131">
        <f t="shared" si="18"/>
        <v>1.5114325321031879E-14</v>
      </c>
      <c r="I131">
        <f t="shared" si="18"/>
        <v>0</v>
      </c>
      <c r="J131">
        <f t="shared" si="13"/>
        <v>0</v>
      </c>
      <c r="K131">
        <f t="shared" si="19"/>
        <v>0.53028779631257561</v>
      </c>
      <c r="L131">
        <f t="shared" si="14"/>
        <v>15.522979521734287</v>
      </c>
      <c r="M131">
        <f t="shared" si="20"/>
        <v>240.96289323218204</v>
      </c>
    </row>
    <row r="132" spans="1:13" x14ac:dyDescent="0.3">
      <c r="A132">
        <v>690.999999999995</v>
      </c>
      <c r="B132">
        <v>254</v>
      </c>
      <c r="C132">
        <f t="shared" si="15"/>
        <v>244.93434424136453</v>
      </c>
      <c r="D132">
        <f t="shared" si="16"/>
        <v>538.06147723743447</v>
      </c>
      <c r="E132">
        <f t="shared" si="17"/>
        <v>9.0656557586354722</v>
      </c>
      <c r="F132">
        <f t="shared" si="18"/>
        <v>0.58270302083896675</v>
      </c>
      <c r="G132">
        <f t="shared" si="18"/>
        <v>6.6229112335054377E-8</v>
      </c>
      <c r="H132">
        <f t="shared" si="18"/>
        <v>1.9020225976307955E-14</v>
      </c>
      <c r="I132">
        <f t="shared" si="18"/>
        <v>0</v>
      </c>
      <c r="J132">
        <f t="shared" si="13"/>
        <v>0</v>
      </c>
      <c r="K132">
        <f t="shared" si="19"/>
        <v>0.58270308706809804</v>
      </c>
      <c r="L132">
        <f t="shared" si="14"/>
        <v>8.4829526715673751</v>
      </c>
      <c r="M132">
        <f t="shared" si="20"/>
        <v>71.96048602805206</v>
      </c>
    </row>
    <row r="133" spans="1:13" x14ac:dyDescent="0.3">
      <c r="A133">
        <v>691.04999999999404</v>
      </c>
      <c r="B133">
        <v>242</v>
      </c>
      <c r="C133">
        <f t="shared" si="15"/>
        <v>244.92195580077617</v>
      </c>
      <c r="D133">
        <f t="shared" si="16"/>
        <v>538.01147723743543</v>
      </c>
      <c r="E133">
        <f t="shared" si="17"/>
        <v>-2.9219558007761748</v>
      </c>
      <c r="F133">
        <f t="shared" si="18"/>
        <v>0.63966972778932918</v>
      </c>
      <c r="G133">
        <f t="shared" si="18"/>
        <v>7.6060799334287754E-8</v>
      </c>
      <c r="H133">
        <f t="shared" si="18"/>
        <v>2.3917071250140473E-14</v>
      </c>
      <c r="I133">
        <f t="shared" si="18"/>
        <v>0</v>
      </c>
      <c r="J133">
        <f t="shared" si="13"/>
        <v>0</v>
      </c>
      <c r="K133">
        <f t="shared" si="19"/>
        <v>0.63966980385015237</v>
      </c>
      <c r="L133">
        <f t="shared" si="14"/>
        <v>-3.561625604626327</v>
      </c>
      <c r="M133">
        <f t="shared" si="20"/>
        <v>12.68517694752985</v>
      </c>
    </row>
    <row r="134" spans="1:13" x14ac:dyDescent="0.3">
      <c r="A134">
        <v>691.099999999994</v>
      </c>
      <c r="B134">
        <v>278</v>
      </c>
      <c r="C134">
        <f t="shared" si="15"/>
        <v>244.90956736018757</v>
      </c>
      <c r="D134">
        <f t="shared" si="16"/>
        <v>537.96147723743547</v>
      </c>
      <c r="E134">
        <f t="shared" si="17"/>
        <v>33.090432639812434</v>
      </c>
      <c r="F134">
        <f t="shared" si="18"/>
        <v>0.70151533936600885</v>
      </c>
      <c r="G134">
        <f t="shared" si="18"/>
        <v>8.7308044996144512E-8</v>
      </c>
      <c r="H134">
        <f t="shared" si="18"/>
        <v>3.00514713566843E-14</v>
      </c>
      <c r="I134">
        <f t="shared" si="18"/>
        <v>0</v>
      </c>
      <c r="J134">
        <f t="shared" si="13"/>
        <v>0</v>
      </c>
      <c r="K134">
        <f t="shared" si="19"/>
        <v>0.70151542667408395</v>
      </c>
      <c r="L134">
        <f t="shared" si="14"/>
        <v>32.388917213138349</v>
      </c>
      <c r="M134">
        <f t="shared" si="20"/>
        <v>1049.0419582395295</v>
      </c>
    </row>
    <row r="135" spans="1:13" x14ac:dyDescent="0.3">
      <c r="A135">
        <v>691.14999999999395</v>
      </c>
      <c r="B135">
        <v>251</v>
      </c>
      <c r="C135">
        <f t="shared" si="15"/>
        <v>244.89717891959899</v>
      </c>
      <c r="D135">
        <f t="shared" si="16"/>
        <v>537.91147723743552</v>
      </c>
      <c r="E135">
        <f t="shared" si="17"/>
        <v>6.1028210804010143</v>
      </c>
      <c r="F135">
        <f t="shared" si="18"/>
        <v>0.76858408954396784</v>
      </c>
      <c r="G135">
        <f t="shared" si="18"/>
        <v>1.0016801545689695E-7</v>
      </c>
      <c r="H135">
        <f t="shared" si="18"/>
        <v>3.773018214637882E-14</v>
      </c>
      <c r="I135">
        <f t="shared" si="18"/>
        <v>0</v>
      </c>
      <c r="J135">
        <f t="shared" si="13"/>
        <v>0</v>
      </c>
      <c r="K135">
        <f t="shared" si="19"/>
        <v>0.76858418971202103</v>
      </c>
      <c r="L135">
        <f t="shared" si="14"/>
        <v>5.3342368906889934</v>
      </c>
      <c r="M135">
        <f t="shared" si="20"/>
        <v>28.454083205987381</v>
      </c>
    </row>
    <row r="136" spans="1:13" x14ac:dyDescent="0.3">
      <c r="A136">
        <v>691.19999999999402</v>
      </c>
      <c r="B136">
        <v>253</v>
      </c>
      <c r="C136">
        <f t="shared" si="15"/>
        <v>244.88479047901035</v>
      </c>
      <c r="D136">
        <f t="shared" si="16"/>
        <v>537.86147723743557</v>
      </c>
      <c r="E136">
        <f t="shared" si="17"/>
        <v>8.1152095209896515</v>
      </c>
      <c r="F136">
        <f t="shared" si="18"/>
        <v>0.8412371680350188</v>
      </c>
      <c r="G136">
        <f t="shared" si="18"/>
        <v>1.1486436156393326E-7</v>
      </c>
      <c r="H136">
        <f t="shared" si="18"/>
        <v>4.733446593203311E-14</v>
      </c>
      <c r="I136">
        <f t="shared" si="18"/>
        <v>0</v>
      </c>
      <c r="J136">
        <f t="shared" si="13"/>
        <v>0</v>
      </c>
      <c r="K136">
        <f t="shared" si="19"/>
        <v>0.84123728289942767</v>
      </c>
      <c r="L136">
        <f t="shared" si="14"/>
        <v>7.2739722380902236</v>
      </c>
      <c r="M136">
        <f t="shared" si="20"/>
        <v>52.9106721205073</v>
      </c>
    </row>
    <row r="137" spans="1:13" x14ac:dyDescent="0.3">
      <c r="A137">
        <v>691.24999999999397</v>
      </c>
      <c r="B137">
        <v>218</v>
      </c>
      <c r="C137">
        <f t="shared" si="15"/>
        <v>244.87240203842177</v>
      </c>
      <c r="D137">
        <f t="shared" si="16"/>
        <v>537.81147723743561</v>
      </c>
      <c r="E137">
        <f t="shared" si="17"/>
        <v>-26.872402038421768</v>
      </c>
      <c r="F137">
        <f t="shared" si="18"/>
        <v>0.91985285400877315</v>
      </c>
      <c r="G137">
        <f t="shared" si="18"/>
        <v>1.3165063677095215E-7</v>
      </c>
      <c r="H137">
        <f t="shared" si="18"/>
        <v>5.9337805298837917E-14</v>
      </c>
      <c r="I137">
        <f t="shared" si="18"/>
        <v>0</v>
      </c>
      <c r="J137">
        <f t="shared" si="13"/>
        <v>0</v>
      </c>
      <c r="K137">
        <f t="shared" si="19"/>
        <v>0.91985298565946916</v>
      </c>
      <c r="L137">
        <f t="shared" si="14"/>
        <v>-27.792255024081236</v>
      </c>
      <c r="M137">
        <f t="shared" si="20"/>
        <v>772.40943932356868</v>
      </c>
    </row>
    <row r="138" spans="1:13" x14ac:dyDescent="0.3">
      <c r="A138">
        <v>691.29999999999404</v>
      </c>
      <c r="B138">
        <v>264</v>
      </c>
      <c r="C138">
        <f t="shared" si="15"/>
        <v>244.86001359783316</v>
      </c>
      <c r="D138">
        <f t="shared" si="16"/>
        <v>537.76147723743543</v>
      </c>
      <c r="E138">
        <f t="shared" si="17"/>
        <v>19.139986402166841</v>
      </c>
      <c r="F138">
        <f t="shared" si="18"/>
        <v>1.0048265746259228</v>
      </c>
      <c r="G138">
        <f t="shared" si="18"/>
        <v>1.5081413675700391E-7</v>
      </c>
      <c r="H138">
        <f t="shared" si="18"/>
        <v>7.4327734415782117E-14</v>
      </c>
      <c r="I138">
        <f t="shared" si="18"/>
        <v>0</v>
      </c>
      <c r="J138">
        <f t="shared" si="13"/>
        <v>0</v>
      </c>
      <c r="K138">
        <f t="shared" si="19"/>
        <v>1.004826725440134</v>
      </c>
      <c r="L138">
        <f t="shared" si="14"/>
        <v>18.135159676726708</v>
      </c>
      <c r="M138">
        <f t="shared" si="20"/>
        <v>328.88401650037434</v>
      </c>
    </row>
    <row r="139" spans="1:13" x14ac:dyDescent="0.3">
      <c r="A139">
        <v>691.349999999994</v>
      </c>
      <c r="B139">
        <v>237</v>
      </c>
      <c r="C139">
        <f t="shared" si="15"/>
        <v>244.84762515724455</v>
      </c>
      <c r="D139">
        <f t="shared" si="16"/>
        <v>537.71147723743547</v>
      </c>
      <c r="E139">
        <f t="shared" si="17"/>
        <v>-7.8476251572445506</v>
      </c>
      <c r="F139">
        <f t="shared" si="18"/>
        <v>1.0965708809155437</v>
      </c>
      <c r="G139">
        <f t="shared" si="18"/>
        <v>1.726802102074028E-7</v>
      </c>
      <c r="H139">
        <f t="shared" si="18"/>
        <v>9.3032722341590111E-14</v>
      </c>
      <c r="I139">
        <f t="shared" si="18"/>
        <v>0</v>
      </c>
      <c r="J139">
        <f t="shared" si="13"/>
        <v>0</v>
      </c>
      <c r="K139">
        <f t="shared" si="19"/>
        <v>1.0965710535958468</v>
      </c>
      <c r="L139">
        <f t="shared" si="14"/>
        <v>-8.9441962108403974</v>
      </c>
      <c r="M139">
        <f t="shared" si="20"/>
        <v>79.998645858011727</v>
      </c>
    </row>
    <row r="140" spans="1:13" x14ac:dyDescent="0.3">
      <c r="A140">
        <v>691.39999999999395</v>
      </c>
      <c r="B140">
        <v>248</v>
      </c>
      <c r="C140">
        <f t="shared" si="15"/>
        <v>244.83523671665597</v>
      </c>
      <c r="D140">
        <f t="shared" si="16"/>
        <v>537.66147723743552</v>
      </c>
      <c r="E140">
        <f t="shared" si="17"/>
        <v>3.1647632833440298</v>
      </c>
      <c r="F140">
        <f t="shared" si="18"/>
        <v>1.1955153334307604</v>
      </c>
      <c r="G140">
        <f t="shared" si="18"/>
        <v>1.9761709565601907E-7</v>
      </c>
      <c r="H140">
        <f t="shared" si="18"/>
        <v>1.163552495822409E-13</v>
      </c>
      <c r="I140">
        <f t="shared" ref="I140:J203" si="21">I$5*EXP(-(($D140-I$6)^2)/(2*I$7^2))</f>
        <v>0</v>
      </c>
      <c r="J140">
        <f t="shared" si="21"/>
        <v>0</v>
      </c>
      <c r="K140">
        <f t="shared" si="19"/>
        <v>1.1955155310479724</v>
      </c>
      <c r="L140">
        <f t="shared" ref="L140:L203" si="22">E140-K140</f>
        <v>1.9692477522960574</v>
      </c>
      <c r="M140">
        <f t="shared" si="20"/>
        <v>3.8779367099230742</v>
      </c>
    </row>
    <row r="141" spans="1:13" x14ac:dyDescent="0.3">
      <c r="A141">
        <v>691.44999999999402</v>
      </c>
      <c r="B141">
        <v>246</v>
      </c>
      <c r="C141">
        <f t="shared" ref="C141:C204" si="23">$P$12*A141+$Q$12</f>
        <v>244.82284827606736</v>
      </c>
      <c r="D141">
        <f t="shared" ref="D141:D204" si="24">$E$2-A141-$N$5</f>
        <v>537.61147723743557</v>
      </c>
      <c r="E141">
        <f t="shared" ref="E141:E204" si="25">B141-C141</f>
        <v>1.1771517239326386</v>
      </c>
      <c r="F141">
        <f t="shared" ref="F141:I204" si="26">F$5*EXP(-(($D141-F$6)^2)/(2*F$7^2))</f>
        <v>1.3021062900492681</v>
      </c>
      <c r="G141">
        <f t="shared" si="26"/>
        <v>2.2604134530579077E-7</v>
      </c>
      <c r="H141">
        <f t="shared" si="26"/>
        <v>1.4541247043599982E-13</v>
      </c>
      <c r="I141">
        <f t="shared" si="26"/>
        <v>0</v>
      </c>
      <c r="J141">
        <f t="shared" si="21"/>
        <v>0</v>
      </c>
      <c r="K141">
        <f t="shared" ref="K141:K204" si="27">F141+G141+H141+I141+J141</f>
        <v>1.3021065160907588</v>
      </c>
      <c r="L141">
        <f t="shared" si="22"/>
        <v>-0.12495479215812022</v>
      </c>
      <c r="M141">
        <f t="shared" ref="M141:M204" si="28">(L141)^2</f>
        <v>1.5613700083279022E-2</v>
      </c>
    </row>
    <row r="142" spans="1:13" x14ac:dyDescent="0.3">
      <c r="A142">
        <v>691.49999999999397</v>
      </c>
      <c r="B142">
        <v>261</v>
      </c>
      <c r="C142">
        <f t="shared" si="23"/>
        <v>244.81045983547875</v>
      </c>
      <c r="D142">
        <f t="shared" si="24"/>
        <v>537.56147723743561</v>
      </c>
      <c r="E142">
        <f t="shared" si="25"/>
        <v>16.189540164521247</v>
      </c>
      <c r="F142">
        <f t="shared" si="26"/>
        <v>1.4168065883020164</v>
      </c>
      <c r="G142">
        <f t="shared" si="26"/>
        <v>2.5842390338119021E-7</v>
      </c>
      <c r="H142">
        <f t="shared" si="26"/>
        <v>1.8158615877296879E-13</v>
      </c>
      <c r="I142">
        <f t="shared" si="26"/>
        <v>0</v>
      </c>
      <c r="J142">
        <f t="shared" si="21"/>
        <v>0</v>
      </c>
      <c r="K142">
        <f t="shared" si="27"/>
        <v>1.4168068467261015</v>
      </c>
      <c r="L142">
        <f t="shared" si="22"/>
        <v>14.772733317795145</v>
      </c>
      <c r="M142">
        <f t="shared" si="28"/>
        <v>218.23364967869477</v>
      </c>
    </row>
    <row r="143" spans="1:13" x14ac:dyDescent="0.3">
      <c r="A143">
        <v>691.54999999999404</v>
      </c>
      <c r="B143">
        <v>246</v>
      </c>
      <c r="C143">
        <f t="shared" si="23"/>
        <v>244.79807139489014</v>
      </c>
      <c r="D143">
        <f t="shared" si="24"/>
        <v>537.51147723743543</v>
      </c>
      <c r="E143">
        <f t="shared" si="25"/>
        <v>1.2019286051098561</v>
      </c>
      <c r="F143">
        <f t="shared" si="26"/>
        <v>1.5400951146722095</v>
      </c>
      <c r="G143">
        <f t="shared" si="26"/>
        <v>2.9529691386908802E-7</v>
      </c>
      <c r="H143">
        <f t="shared" si="26"/>
        <v>2.2658400502538048E-13</v>
      </c>
      <c r="I143">
        <f t="shared" si="26"/>
        <v>0</v>
      </c>
      <c r="J143">
        <f t="shared" si="21"/>
        <v>0</v>
      </c>
      <c r="K143">
        <f t="shared" si="27"/>
        <v>1.5400954099693498</v>
      </c>
      <c r="L143">
        <f t="shared" si="22"/>
        <v>-0.33816680485949369</v>
      </c>
      <c r="M143">
        <f t="shared" si="28"/>
        <v>0.11435678790887888</v>
      </c>
    </row>
    <row r="144" spans="1:13" x14ac:dyDescent="0.3">
      <c r="A144">
        <v>691.599999999994</v>
      </c>
      <c r="B144">
        <v>259</v>
      </c>
      <c r="C144">
        <f t="shared" si="23"/>
        <v>244.78568295430154</v>
      </c>
      <c r="D144">
        <f t="shared" si="24"/>
        <v>537.46147723743547</v>
      </c>
      <c r="E144">
        <f t="shared" si="25"/>
        <v>14.214317045698465</v>
      </c>
      <c r="F144">
        <f t="shared" si="26"/>
        <v>1.672466253439628</v>
      </c>
      <c r="G144">
        <f t="shared" si="26"/>
        <v>3.3726134054019344E-7</v>
      </c>
      <c r="H144">
        <f t="shared" si="26"/>
        <v>2.8251478076376977E-13</v>
      </c>
      <c r="I144">
        <f t="shared" si="26"/>
        <v>0</v>
      </c>
      <c r="J144">
        <f t="shared" si="21"/>
        <v>0</v>
      </c>
      <c r="K144">
        <f t="shared" si="27"/>
        <v>1.672466590701251</v>
      </c>
      <c r="L144">
        <f t="shared" si="22"/>
        <v>12.541850454997213</v>
      </c>
      <c r="M144">
        <f t="shared" si="28"/>
        <v>157.29801283551382</v>
      </c>
    </row>
    <row r="145" spans="1:13" x14ac:dyDescent="0.3">
      <c r="A145">
        <v>691.64999999999395</v>
      </c>
      <c r="B145">
        <v>263</v>
      </c>
      <c r="C145">
        <f t="shared" si="23"/>
        <v>244.77329451371295</v>
      </c>
      <c r="D145">
        <f t="shared" si="24"/>
        <v>537.41147723743552</v>
      </c>
      <c r="E145">
        <f t="shared" si="25"/>
        <v>18.226705486287045</v>
      </c>
      <c r="F145">
        <f t="shared" si="26"/>
        <v>1.8144292078639499</v>
      </c>
      <c r="G145">
        <f t="shared" si="26"/>
        <v>3.8499549098161681E-7</v>
      </c>
      <c r="H145">
        <f t="shared" si="26"/>
        <v>3.5198043044914283E-13</v>
      </c>
      <c r="I145">
        <f t="shared" si="26"/>
        <v>0</v>
      </c>
      <c r="J145">
        <f t="shared" si="21"/>
        <v>0</v>
      </c>
      <c r="K145">
        <f t="shared" si="27"/>
        <v>1.8144295928597929</v>
      </c>
      <c r="L145">
        <f t="shared" si="22"/>
        <v>16.412275893427253</v>
      </c>
      <c r="M145">
        <f t="shared" si="28"/>
        <v>269.36280000197337</v>
      </c>
    </row>
    <row r="146" spans="1:13" x14ac:dyDescent="0.3">
      <c r="A146">
        <v>691.69999999999402</v>
      </c>
      <c r="B146">
        <v>250</v>
      </c>
      <c r="C146">
        <f t="shared" si="23"/>
        <v>244.76090607312435</v>
      </c>
      <c r="D146">
        <f t="shared" si="24"/>
        <v>537.36147723743557</v>
      </c>
      <c r="E146">
        <f t="shared" si="25"/>
        <v>5.239093926875654</v>
      </c>
      <c r="F146">
        <f t="shared" si="26"/>
        <v>1.9665071867654833</v>
      </c>
      <c r="G146">
        <f t="shared" si="26"/>
        <v>4.3926454607044143E-7</v>
      </c>
      <c r="H146">
        <f t="shared" si="26"/>
        <v>4.3818880711819339E-13</v>
      </c>
      <c r="I146">
        <f t="shared" si="26"/>
        <v>0</v>
      </c>
      <c r="J146">
        <f t="shared" si="21"/>
        <v>0</v>
      </c>
      <c r="K146">
        <f t="shared" si="27"/>
        <v>1.9665076260304675</v>
      </c>
      <c r="L146">
        <f t="shared" si="22"/>
        <v>3.2725863008451865</v>
      </c>
      <c r="M146">
        <f t="shared" si="28"/>
        <v>10.709821096479581</v>
      </c>
    </row>
    <row r="147" spans="1:13" x14ac:dyDescent="0.3">
      <c r="A147">
        <v>691.74999999999397</v>
      </c>
      <c r="B147">
        <v>248</v>
      </c>
      <c r="C147">
        <f t="shared" si="23"/>
        <v>244.74851763253574</v>
      </c>
      <c r="D147">
        <f t="shared" si="24"/>
        <v>537.31147723743561</v>
      </c>
      <c r="E147">
        <f t="shared" si="25"/>
        <v>3.2514823674642628</v>
      </c>
      <c r="F147">
        <f t="shared" si="26"/>
        <v>2.1292364499472329</v>
      </c>
      <c r="G147">
        <f t="shared" si="26"/>
        <v>5.0093120697694584E-7</v>
      </c>
      <c r="H147">
        <f t="shared" si="26"/>
        <v>5.4509156308587222E-13</v>
      </c>
      <c r="I147">
        <f t="shared" si="26"/>
        <v>0</v>
      </c>
      <c r="J147">
        <f t="shared" si="21"/>
        <v>0</v>
      </c>
      <c r="K147">
        <f t="shared" si="27"/>
        <v>2.129236950878985</v>
      </c>
      <c r="L147">
        <f t="shared" si="22"/>
        <v>1.1222454165852778</v>
      </c>
      <c r="M147">
        <f t="shared" si="28"/>
        <v>1.2594347750466637</v>
      </c>
    </row>
    <row r="148" spans="1:13" x14ac:dyDescent="0.3">
      <c r="A148">
        <v>691.79999999999404</v>
      </c>
      <c r="B148">
        <v>262</v>
      </c>
      <c r="C148">
        <f t="shared" si="23"/>
        <v>244.73612919194713</v>
      </c>
      <c r="D148">
        <f t="shared" si="24"/>
        <v>537.26147723743543</v>
      </c>
      <c r="E148">
        <f t="shared" si="25"/>
        <v>17.263870808052872</v>
      </c>
      <c r="F148">
        <f t="shared" si="26"/>
        <v>2.3031652063426504</v>
      </c>
      <c r="G148">
        <f t="shared" si="26"/>
        <v>5.7096758346694634E-7</v>
      </c>
      <c r="H148">
        <f t="shared" si="26"/>
        <v>6.7755266595473093E-13</v>
      </c>
      <c r="I148">
        <f t="shared" si="26"/>
        <v>0</v>
      </c>
      <c r="J148">
        <f t="shared" si="21"/>
        <v>0</v>
      </c>
      <c r="K148">
        <f t="shared" si="27"/>
        <v>2.3031657773109115</v>
      </c>
      <c r="L148">
        <f t="shared" si="22"/>
        <v>14.960705030741959</v>
      </c>
      <c r="M148">
        <f t="shared" si="28"/>
        <v>223.82269501686775</v>
      </c>
    </row>
    <row r="149" spans="1:13" x14ac:dyDescent="0.3">
      <c r="A149">
        <v>691.849999999994</v>
      </c>
      <c r="B149">
        <v>254</v>
      </c>
      <c r="C149">
        <f t="shared" si="23"/>
        <v>244.72374075135852</v>
      </c>
      <c r="D149">
        <f t="shared" si="24"/>
        <v>537.21147723743547</v>
      </c>
      <c r="E149">
        <f t="shared" si="25"/>
        <v>9.2762592486414803</v>
      </c>
      <c r="F149">
        <f t="shared" si="26"/>
        <v>2.4888523593110552</v>
      </c>
      <c r="G149">
        <f t="shared" si="26"/>
        <v>6.504684600763273E-7</v>
      </c>
      <c r="H149">
        <f t="shared" si="26"/>
        <v>8.4155416747955849E-13</v>
      </c>
      <c r="I149">
        <f t="shared" si="26"/>
        <v>0</v>
      </c>
      <c r="J149">
        <f t="shared" si="21"/>
        <v>0</v>
      </c>
      <c r="K149">
        <f t="shared" si="27"/>
        <v>2.4888530097803567</v>
      </c>
      <c r="L149">
        <f t="shared" si="22"/>
        <v>6.7874062388611236</v>
      </c>
      <c r="M149">
        <f t="shared" si="28"/>
        <v>46.068883451330905</v>
      </c>
    </row>
    <row r="150" spans="1:13" x14ac:dyDescent="0.3">
      <c r="A150">
        <v>691.89999999999395</v>
      </c>
      <c r="B150">
        <v>269</v>
      </c>
      <c r="C150">
        <f t="shared" si="23"/>
        <v>244.71135231076994</v>
      </c>
      <c r="D150">
        <f t="shared" si="24"/>
        <v>537.16147723743552</v>
      </c>
      <c r="E150">
        <f t="shared" si="25"/>
        <v>24.288647689230061</v>
      </c>
      <c r="F150">
        <f t="shared" si="26"/>
        <v>2.6868660941493339</v>
      </c>
      <c r="G150">
        <f t="shared" si="26"/>
        <v>7.4066609075895209E-7</v>
      </c>
      <c r="H150">
        <f t="shared" si="26"/>
        <v>1.04444724777614E-12</v>
      </c>
      <c r="I150">
        <f t="shared" si="26"/>
        <v>0</v>
      </c>
      <c r="J150">
        <f t="shared" si="21"/>
        <v>0</v>
      </c>
      <c r="K150">
        <f t="shared" si="27"/>
        <v>2.686866834816469</v>
      </c>
      <c r="L150">
        <f t="shared" si="22"/>
        <v>21.60178085441359</v>
      </c>
      <c r="M150">
        <f t="shared" si="28"/>
        <v>466.63693608210957</v>
      </c>
    </row>
    <row r="151" spans="1:13" x14ac:dyDescent="0.3">
      <c r="A151">
        <v>691.94999999999402</v>
      </c>
      <c r="B151">
        <v>238</v>
      </c>
      <c r="C151">
        <f t="shared" si="23"/>
        <v>244.69896387018133</v>
      </c>
      <c r="D151">
        <f t="shared" si="24"/>
        <v>537.11147723743557</v>
      </c>
      <c r="E151">
        <f t="shared" si="25"/>
        <v>-6.6989638701813305</v>
      </c>
      <c r="F151">
        <f t="shared" si="26"/>
        <v>2.8977823035835821</v>
      </c>
      <c r="G151">
        <f t="shared" si="26"/>
        <v>8.42946687939925E-7</v>
      </c>
      <c r="H151">
        <f t="shared" si="26"/>
        <v>1.2952582371949603E-12</v>
      </c>
      <c r="I151">
        <f t="shared" si="26"/>
        <v>0</v>
      </c>
      <c r="J151">
        <f t="shared" si="21"/>
        <v>0</v>
      </c>
      <c r="K151">
        <f t="shared" si="27"/>
        <v>2.8977831465315655</v>
      </c>
      <c r="L151">
        <f t="shared" si="22"/>
        <v>-9.5967470167128965</v>
      </c>
      <c r="M151">
        <f t="shared" si="28"/>
        <v>92.097553302787887</v>
      </c>
    </row>
    <row r="152" spans="1:13" x14ac:dyDescent="0.3">
      <c r="A152">
        <v>691.99999999999397</v>
      </c>
      <c r="B152">
        <v>257</v>
      </c>
      <c r="C152">
        <f t="shared" si="23"/>
        <v>244.68657542959272</v>
      </c>
      <c r="D152">
        <f t="shared" si="24"/>
        <v>537.06147723743561</v>
      </c>
      <c r="E152">
        <f t="shared" si="25"/>
        <v>12.313424570407278</v>
      </c>
      <c r="F152">
        <f t="shared" si="26"/>
        <v>3.1221828478482072</v>
      </c>
      <c r="G152">
        <f t="shared" si="26"/>
        <v>9.5886878868993894E-7</v>
      </c>
      <c r="H152">
        <f t="shared" si="26"/>
        <v>1.6050613393144625E-12</v>
      </c>
      <c r="I152">
        <f t="shared" si="26"/>
        <v>0</v>
      </c>
      <c r="J152">
        <f t="shared" si="21"/>
        <v>0</v>
      </c>
      <c r="K152">
        <f t="shared" si="27"/>
        <v>3.122183806718601</v>
      </c>
      <c r="L152">
        <f t="shared" si="22"/>
        <v>9.1912407636886773</v>
      </c>
      <c r="M152">
        <f t="shared" si="28"/>
        <v>84.478906776092415</v>
      </c>
    </row>
    <row r="153" spans="1:13" x14ac:dyDescent="0.3">
      <c r="A153">
        <v>692.04999999999404</v>
      </c>
      <c r="B153">
        <v>236</v>
      </c>
      <c r="C153">
        <f t="shared" si="23"/>
        <v>244.67418698900411</v>
      </c>
      <c r="D153">
        <f t="shared" si="24"/>
        <v>537.01147723743543</v>
      </c>
      <c r="E153">
        <f t="shared" si="25"/>
        <v>-8.674186989004113</v>
      </c>
      <c r="F153">
        <f t="shared" si="26"/>
        <v>3.3606536468547414</v>
      </c>
      <c r="G153">
        <f t="shared" si="26"/>
        <v>1.0901836990527016E-6</v>
      </c>
      <c r="H153">
        <f t="shared" si="26"/>
        <v>1.9874322079519015E-12</v>
      </c>
      <c r="I153">
        <f t="shared" si="26"/>
        <v>0</v>
      </c>
      <c r="J153">
        <f t="shared" si="21"/>
        <v>0</v>
      </c>
      <c r="K153">
        <f t="shared" si="27"/>
        <v>3.3606547370404276</v>
      </c>
      <c r="L153">
        <f t="shared" si="22"/>
        <v>-12.03484172604454</v>
      </c>
      <c r="M153">
        <f t="shared" si="28"/>
        <v>144.83741537094272</v>
      </c>
    </row>
    <row r="154" spans="1:13" x14ac:dyDescent="0.3">
      <c r="A154">
        <v>692.099999999994</v>
      </c>
      <c r="B154">
        <v>292</v>
      </c>
      <c r="C154">
        <f t="shared" si="23"/>
        <v>244.6617985484155</v>
      </c>
      <c r="D154">
        <f t="shared" si="24"/>
        <v>536.96147723743547</v>
      </c>
      <c r="E154">
        <f t="shared" si="25"/>
        <v>47.338201451584496</v>
      </c>
      <c r="F154">
        <f t="shared" si="26"/>
        <v>3.613782602952905</v>
      </c>
      <c r="G154">
        <f t="shared" si="26"/>
        <v>1.2388582375536463E-6</v>
      </c>
      <c r="H154">
        <f t="shared" si="26"/>
        <v>2.4589994486722939E-12</v>
      </c>
      <c r="I154">
        <f t="shared" si="26"/>
        <v>0</v>
      </c>
      <c r="J154">
        <f t="shared" si="21"/>
        <v>0</v>
      </c>
      <c r="K154">
        <f t="shared" si="27"/>
        <v>3.6137838418136017</v>
      </c>
      <c r="L154">
        <f t="shared" si="22"/>
        <v>43.724417609770896</v>
      </c>
      <c r="M154">
        <f t="shared" si="28"/>
        <v>1911.8246953136431</v>
      </c>
    </row>
    <row r="155" spans="1:13" x14ac:dyDescent="0.3">
      <c r="A155">
        <v>692.14999999999304</v>
      </c>
      <c r="B155">
        <v>252</v>
      </c>
      <c r="C155">
        <f t="shared" si="23"/>
        <v>244.64941010782715</v>
      </c>
      <c r="D155">
        <f t="shared" si="24"/>
        <v>536.91147723743643</v>
      </c>
      <c r="E155">
        <f t="shared" si="25"/>
        <v>7.3505898921728487</v>
      </c>
      <c r="F155">
        <f t="shared" si="26"/>
        <v>3.8821573538971643</v>
      </c>
      <c r="G155">
        <f t="shared" si="26"/>
        <v>1.4071000207368546E-6</v>
      </c>
      <c r="H155">
        <f t="shared" si="26"/>
        <v>3.0401146158631244E-12</v>
      </c>
      <c r="I155">
        <f t="shared" si="26"/>
        <v>0</v>
      </c>
      <c r="J155">
        <f t="shared" si="21"/>
        <v>0</v>
      </c>
      <c r="K155">
        <f t="shared" si="27"/>
        <v>3.8821587610002255</v>
      </c>
      <c r="L155">
        <f t="shared" si="22"/>
        <v>3.4684311311726232</v>
      </c>
      <c r="M155">
        <f t="shared" si="28"/>
        <v>12.030014511687403</v>
      </c>
    </row>
    <row r="156" spans="1:13" x14ac:dyDescent="0.3">
      <c r="A156">
        <v>692.199999999993</v>
      </c>
      <c r="B156">
        <v>266</v>
      </c>
      <c r="C156">
        <f t="shared" si="23"/>
        <v>244.63702166723857</v>
      </c>
      <c r="D156">
        <f t="shared" si="24"/>
        <v>536.86147723743647</v>
      </c>
      <c r="E156">
        <f t="shared" si="25"/>
        <v>21.362978332761429</v>
      </c>
      <c r="F156">
        <f t="shared" si="26"/>
        <v>4.1663628568102542</v>
      </c>
      <c r="G156">
        <f t="shared" si="26"/>
        <v>1.5973855573434695E-6</v>
      </c>
      <c r="H156">
        <f t="shared" si="26"/>
        <v>3.7556654725747659E-12</v>
      </c>
      <c r="I156">
        <f t="shared" si="26"/>
        <v>0</v>
      </c>
      <c r="J156">
        <f t="shared" si="21"/>
        <v>0</v>
      </c>
      <c r="K156">
        <f t="shared" si="27"/>
        <v>4.1663644541995675</v>
      </c>
      <c r="L156">
        <f t="shared" si="22"/>
        <v>17.196613878561863</v>
      </c>
      <c r="M156">
        <f t="shared" si="28"/>
        <v>295.72352888834644</v>
      </c>
    </row>
    <row r="157" spans="1:13" x14ac:dyDescent="0.3">
      <c r="A157">
        <v>692.24999999999295</v>
      </c>
      <c r="B157">
        <v>245</v>
      </c>
      <c r="C157">
        <f t="shared" si="23"/>
        <v>244.62463322664996</v>
      </c>
      <c r="D157">
        <f t="shared" si="24"/>
        <v>536.81147723743652</v>
      </c>
      <c r="E157">
        <f t="shared" si="25"/>
        <v>0.37536677335003787</v>
      </c>
      <c r="F157">
        <f t="shared" si="26"/>
        <v>4.4669788051341675</v>
      </c>
      <c r="G157">
        <f t="shared" si="26"/>
        <v>1.8124914435735933E-6</v>
      </c>
      <c r="H157">
        <f t="shared" si="26"/>
        <v>4.6360623053478524E-12</v>
      </c>
      <c r="I157">
        <f t="shared" si="26"/>
        <v>0</v>
      </c>
      <c r="J157">
        <f t="shared" si="21"/>
        <v>0</v>
      </c>
      <c r="K157">
        <f t="shared" si="27"/>
        <v>4.4669806176302469</v>
      </c>
      <c r="L157">
        <f t="shared" si="22"/>
        <v>-4.091613844280209</v>
      </c>
      <c r="M157">
        <f t="shared" si="28"/>
        <v>16.741303850705471</v>
      </c>
    </row>
    <row r="158" spans="1:13" x14ac:dyDescent="0.3">
      <c r="A158">
        <v>692.29999999999302</v>
      </c>
      <c r="B158">
        <v>275</v>
      </c>
      <c r="C158">
        <f t="shared" si="23"/>
        <v>244.61224478606135</v>
      </c>
      <c r="D158">
        <f t="shared" si="24"/>
        <v>536.76147723743657</v>
      </c>
      <c r="E158">
        <f t="shared" si="25"/>
        <v>30.387755213938647</v>
      </c>
      <c r="F158">
        <f t="shared" si="26"/>
        <v>4.7845768820518639</v>
      </c>
      <c r="G158">
        <f t="shared" si="26"/>
        <v>2.0555289801150852E-6</v>
      </c>
      <c r="H158">
        <f t="shared" si="26"/>
        <v>5.7184330990553049E-12</v>
      </c>
      <c r="I158">
        <f t="shared" si="26"/>
        <v>0</v>
      </c>
      <c r="J158">
        <f t="shared" si="21"/>
        <v>0</v>
      </c>
      <c r="K158">
        <f t="shared" si="27"/>
        <v>4.7845789375865619</v>
      </c>
      <c r="L158">
        <f t="shared" si="22"/>
        <v>25.603176276352084</v>
      </c>
      <c r="M158">
        <f t="shared" si="28"/>
        <v>655.52263543795812</v>
      </c>
    </row>
    <row r="159" spans="1:13" x14ac:dyDescent="0.3">
      <c r="A159">
        <v>692.34999999999297</v>
      </c>
      <c r="B159">
        <v>242</v>
      </c>
      <c r="C159">
        <f t="shared" si="23"/>
        <v>244.59985634547274</v>
      </c>
      <c r="D159">
        <f t="shared" si="24"/>
        <v>536.71147723743661</v>
      </c>
      <c r="E159">
        <f t="shared" si="25"/>
        <v>-2.5998563454727446</v>
      </c>
      <c r="F159">
        <f t="shared" si="26"/>
        <v>5.1197178551160629</v>
      </c>
      <c r="G159">
        <f t="shared" si="26"/>
        <v>2.3299825621120474E-6</v>
      </c>
      <c r="H159">
        <f t="shared" si="26"/>
        <v>7.0480705634300796E-12</v>
      </c>
      <c r="I159">
        <f t="shared" si="26"/>
        <v>0</v>
      </c>
      <c r="J159">
        <f t="shared" si="21"/>
        <v>0</v>
      </c>
      <c r="K159">
        <f t="shared" si="27"/>
        <v>5.1197201851056731</v>
      </c>
      <c r="L159">
        <f t="shared" si="22"/>
        <v>-7.7195765305784176</v>
      </c>
      <c r="M159">
        <f t="shared" si="28"/>
        <v>59.591861811457122</v>
      </c>
    </row>
    <row r="160" spans="1:13" x14ac:dyDescent="0.3">
      <c r="A160">
        <v>692.39999999999304</v>
      </c>
      <c r="B160">
        <v>249</v>
      </c>
      <c r="C160">
        <f t="shared" si="23"/>
        <v>244.58746790488414</v>
      </c>
      <c r="D160">
        <f t="shared" si="24"/>
        <v>536.66147723743643</v>
      </c>
      <c r="E160">
        <f t="shared" si="25"/>
        <v>4.4125320951158642</v>
      </c>
      <c r="F160">
        <f t="shared" si="26"/>
        <v>5.4729485184034274</v>
      </c>
      <c r="G160">
        <f t="shared" si="26"/>
        <v>2.6397522265290672E-6</v>
      </c>
      <c r="H160">
        <f t="shared" si="26"/>
        <v>8.6801825860812303E-12</v>
      </c>
      <c r="I160">
        <f t="shared" si="26"/>
        <v>0</v>
      </c>
      <c r="J160">
        <f t="shared" si="21"/>
        <v>0</v>
      </c>
      <c r="K160">
        <f t="shared" si="27"/>
        <v>5.4729511581643342</v>
      </c>
      <c r="L160">
        <f t="shared" si="22"/>
        <v>-1.06041906304847</v>
      </c>
      <c r="M160">
        <f t="shared" si="28"/>
        <v>1.124488589276595</v>
      </c>
    </row>
    <row r="161" spans="1:13" x14ac:dyDescent="0.3">
      <c r="A161">
        <v>692.449999999993</v>
      </c>
      <c r="B161">
        <v>264</v>
      </c>
      <c r="C161">
        <f t="shared" si="23"/>
        <v>244.57507946429556</v>
      </c>
      <c r="D161">
        <f t="shared" si="24"/>
        <v>536.61147723743647</v>
      </c>
      <c r="E161">
        <f t="shared" si="25"/>
        <v>19.424920535704445</v>
      </c>
      <c r="F161">
        <f t="shared" si="26"/>
        <v>5.8447984900032983</v>
      </c>
      <c r="G161">
        <f t="shared" si="26"/>
        <v>2.9892007773798268E-6</v>
      </c>
      <c r="H161">
        <f t="shared" si="26"/>
        <v>1.0682007927028995E-11</v>
      </c>
      <c r="I161">
        <f t="shared" si="26"/>
        <v>0</v>
      </c>
      <c r="J161">
        <f t="shared" si="21"/>
        <v>0</v>
      </c>
      <c r="K161">
        <f t="shared" si="27"/>
        <v>5.844801479214758</v>
      </c>
      <c r="L161">
        <f t="shared" si="22"/>
        <v>13.580119056489686</v>
      </c>
      <c r="M161">
        <f t="shared" si="28"/>
        <v>184.41963358843432</v>
      </c>
    </row>
    <row r="162" spans="1:13" x14ac:dyDescent="0.3">
      <c r="A162">
        <v>692.49999999999295</v>
      </c>
      <c r="B162">
        <v>249</v>
      </c>
      <c r="C162">
        <f t="shared" si="23"/>
        <v>244.56269102370695</v>
      </c>
      <c r="D162">
        <f t="shared" si="24"/>
        <v>536.56147723743652</v>
      </c>
      <c r="E162">
        <f t="shared" si="25"/>
        <v>4.4373089762930533</v>
      </c>
      <c r="F162">
        <f t="shared" si="26"/>
        <v>6.2357768742702229</v>
      </c>
      <c r="G162">
        <f t="shared" si="26"/>
        <v>3.3832059483937306E-6</v>
      </c>
      <c r="H162">
        <f t="shared" si="26"/>
        <v>1.3135371176329074E-11</v>
      </c>
      <c r="I162">
        <f t="shared" si="26"/>
        <v>0</v>
      </c>
      <c r="J162">
        <f t="shared" si="21"/>
        <v>0</v>
      </c>
      <c r="K162">
        <f t="shared" si="27"/>
        <v>6.2357802574893064</v>
      </c>
      <c r="L162">
        <f t="shared" si="22"/>
        <v>-1.7984712811962531</v>
      </c>
      <c r="M162">
        <f t="shared" si="28"/>
        <v>3.2344989492876919</v>
      </c>
    </row>
    <row r="163" spans="1:13" x14ac:dyDescent="0.3">
      <c r="A163">
        <v>692.54999999999302</v>
      </c>
      <c r="B163">
        <v>238</v>
      </c>
      <c r="C163">
        <f t="shared" si="23"/>
        <v>244.55030258311834</v>
      </c>
      <c r="D163">
        <f t="shared" si="24"/>
        <v>536.51147723743657</v>
      </c>
      <c r="E163">
        <f t="shared" si="25"/>
        <v>-6.5503025831183379</v>
      </c>
      <c r="F163">
        <f t="shared" si="26"/>
        <v>6.6463687998284975</v>
      </c>
      <c r="G163">
        <f t="shared" si="26"/>
        <v>3.8272181049612655E-6</v>
      </c>
      <c r="H163">
        <f t="shared" si="26"/>
        <v>1.6139765532226571E-11</v>
      </c>
      <c r="I163">
        <f t="shared" si="26"/>
        <v>0</v>
      </c>
      <c r="J163">
        <f t="shared" si="21"/>
        <v>0</v>
      </c>
      <c r="K163">
        <f t="shared" si="27"/>
        <v>6.6463726270627426</v>
      </c>
      <c r="L163">
        <f t="shared" si="22"/>
        <v>-13.19667521018108</v>
      </c>
      <c r="M163">
        <f t="shared" si="28"/>
        <v>174.15223660300788</v>
      </c>
    </row>
    <row r="164" spans="1:13" x14ac:dyDescent="0.3">
      <c r="A164">
        <v>692.59999999999297</v>
      </c>
      <c r="B164">
        <v>244</v>
      </c>
      <c r="C164">
        <f t="shared" si="23"/>
        <v>244.53791414252973</v>
      </c>
      <c r="D164">
        <f t="shared" si="24"/>
        <v>536.46147723743661</v>
      </c>
      <c r="E164">
        <f t="shared" si="25"/>
        <v>-0.53791414252972913</v>
      </c>
      <c r="F164">
        <f t="shared" si="26"/>
        <v>7.0770318460103381</v>
      </c>
      <c r="G164">
        <f t="shared" si="26"/>
        <v>4.3273240330385141E-6</v>
      </c>
      <c r="H164">
        <f t="shared" si="26"/>
        <v>1.9816069251755972E-11</v>
      </c>
      <c r="I164">
        <f t="shared" si="26"/>
        <v>0</v>
      </c>
      <c r="J164">
        <f t="shared" si="21"/>
        <v>0</v>
      </c>
      <c r="K164">
        <f t="shared" si="27"/>
        <v>7.0770361733541876</v>
      </c>
      <c r="L164">
        <f t="shared" si="22"/>
        <v>-7.6149503158839167</v>
      </c>
      <c r="M164">
        <f t="shared" si="28"/>
        <v>57.98746831338056</v>
      </c>
    </row>
    <row r="165" spans="1:13" x14ac:dyDescent="0.3">
      <c r="A165">
        <v>692.64999999999304</v>
      </c>
      <c r="B165">
        <v>259</v>
      </c>
      <c r="C165">
        <f t="shared" si="23"/>
        <v>244.52552570194112</v>
      </c>
      <c r="D165">
        <f t="shared" si="24"/>
        <v>536.41147723743643</v>
      </c>
      <c r="E165">
        <f t="shared" si="25"/>
        <v>14.47447429805888</v>
      </c>
      <c r="F165">
        <f t="shared" si="26"/>
        <v>7.5281923720235522</v>
      </c>
      <c r="G165">
        <f t="shared" si="26"/>
        <v>4.8903174121683152E-6</v>
      </c>
      <c r="H165">
        <f t="shared" si="26"/>
        <v>2.43110221817451E-11</v>
      </c>
      <c r="I165">
        <f t="shared" si="26"/>
        <v>0</v>
      </c>
      <c r="J165">
        <f t="shared" si="21"/>
        <v>0</v>
      </c>
      <c r="K165">
        <f t="shared" si="27"/>
        <v>7.5281972623652758</v>
      </c>
      <c r="L165">
        <f t="shared" si="22"/>
        <v>6.9462770356936039</v>
      </c>
      <c r="M165">
        <f t="shared" si="28"/>
        <v>48.250764656604318</v>
      </c>
    </row>
    <row r="166" spans="1:13" x14ac:dyDescent="0.3">
      <c r="A166">
        <v>692.699999999993</v>
      </c>
      <c r="B166">
        <v>244</v>
      </c>
      <c r="C166">
        <f t="shared" si="23"/>
        <v>244.51313726135254</v>
      </c>
      <c r="D166">
        <f t="shared" si="24"/>
        <v>536.36147723743647</v>
      </c>
      <c r="E166">
        <f t="shared" si="25"/>
        <v>-0.51313726135254001</v>
      </c>
      <c r="F166">
        <f t="shared" si="26"/>
        <v>8.0002417647806929</v>
      </c>
      <c r="G166">
        <f t="shared" si="26"/>
        <v>5.5237766232356301E-6</v>
      </c>
      <c r="H166">
        <f t="shared" si="26"/>
        <v>2.9802613188271412E-11</v>
      </c>
      <c r="I166">
        <f t="shared" si="26"/>
        <v>0</v>
      </c>
      <c r="J166">
        <f t="shared" si="21"/>
        <v>0</v>
      </c>
      <c r="K166">
        <f t="shared" si="27"/>
        <v>8.0002472885871185</v>
      </c>
      <c r="L166">
        <f t="shared" si="22"/>
        <v>-8.5133845499396585</v>
      </c>
      <c r="M166">
        <f t="shared" si="28"/>
        <v>72.477716495151284</v>
      </c>
    </row>
    <row r="167" spans="1:13" x14ac:dyDescent="0.3">
      <c r="A167">
        <v>692.74999999999295</v>
      </c>
      <c r="B167">
        <v>262</v>
      </c>
      <c r="C167">
        <f t="shared" si="23"/>
        <v>244.50074882076393</v>
      </c>
      <c r="D167">
        <f t="shared" si="24"/>
        <v>536.31147723743652</v>
      </c>
      <c r="E167">
        <f t="shared" si="25"/>
        <v>17.499251179236069</v>
      </c>
      <c r="F167">
        <f t="shared" si="26"/>
        <v>8.4935326229817161</v>
      </c>
      <c r="G167">
        <f t="shared" si="26"/>
        <v>6.2361505993258889E-6</v>
      </c>
      <c r="H167">
        <f t="shared" si="26"/>
        <v>3.6506558262315104E-11</v>
      </c>
      <c r="I167">
        <f t="shared" si="26"/>
        <v>0</v>
      </c>
      <c r="J167">
        <f t="shared" si="21"/>
        <v>0</v>
      </c>
      <c r="K167">
        <f t="shared" si="27"/>
        <v>8.4935388591688206</v>
      </c>
      <c r="L167">
        <f t="shared" si="22"/>
        <v>9.0057123200672482</v>
      </c>
      <c r="M167">
        <f t="shared" si="28"/>
        <v>81.102854391811022</v>
      </c>
    </row>
    <row r="168" spans="1:13" x14ac:dyDescent="0.3">
      <c r="A168">
        <v>692.79999999999302</v>
      </c>
      <c r="B168">
        <v>249</v>
      </c>
      <c r="C168">
        <f t="shared" si="23"/>
        <v>244.48836038017532</v>
      </c>
      <c r="D168">
        <f t="shared" si="24"/>
        <v>536.26147723743657</v>
      </c>
      <c r="E168">
        <f t="shared" si="25"/>
        <v>4.5116396198246775</v>
      </c>
      <c r="F168">
        <f t="shared" si="26"/>
        <v>9.0083748965504462</v>
      </c>
      <c r="G168">
        <f t="shared" si="26"/>
        <v>7.0368534901667935E-6</v>
      </c>
      <c r="H168">
        <f t="shared" si="26"/>
        <v>4.4684083401988135E-11</v>
      </c>
      <c r="I168">
        <f t="shared" si="26"/>
        <v>0</v>
      </c>
      <c r="J168">
        <f t="shared" si="21"/>
        <v>0</v>
      </c>
      <c r="K168">
        <f t="shared" si="27"/>
        <v>9.0083819334486215</v>
      </c>
      <c r="L168">
        <f t="shared" si="22"/>
        <v>-4.4967423136239439</v>
      </c>
      <c r="M168">
        <f t="shared" si="28"/>
        <v>20.220691435136022</v>
      </c>
    </row>
    <row r="169" spans="1:13" x14ac:dyDescent="0.3">
      <c r="A169">
        <v>692.84999999999297</v>
      </c>
      <c r="B169">
        <v>237</v>
      </c>
      <c r="C169">
        <f t="shared" si="23"/>
        <v>244.47597193958671</v>
      </c>
      <c r="D169">
        <f t="shared" si="24"/>
        <v>536.21147723743661</v>
      </c>
      <c r="E169">
        <f t="shared" si="25"/>
        <v>-7.4759719395867137</v>
      </c>
      <c r="F169">
        <f t="shared" si="26"/>
        <v>9.5450320021229444</v>
      </c>
      <c r="G169">
        <f t="shared" si="26"/>
        <v>7.9363689777175101E-6</v>
      </c>
      <c r="H169">
        <f t="shared" si="26"/>
        <v>5.4651267014609045E-11</v>
      </c>
      <c r="I169">
        <f t="shared" si="26"/>
        <v>0</v>
      </c>
      <c r="J169">
        <f t="shared" si="21"/>
        <v>0</v>
      </c>
      <c r="K169">
        <f t="shared" si="27"/>
        <v>9.545039938546573</v>
      </c>
      <c r="L169">
        <f t="shared" si="22"/>
        <v>-17.021011878133287</v>
      </c>
      <c r="M169">
        <f t="shared" si="28"/>
        <v>289.71484535555442</v>
      </c>
    </row>
    <row r="170" spans="1:13" x14ac:dyDescent="0.3">
      <c r="A170">
        <v>692.89999999999304</v>
      </c>
      <c r="B170">
        <v>257</v>
      </c>
      <c r="C170">
        <f t="shared" si="23"/>
        <v>244.4635834989981</v>
      </c>
      <c r="D170">
        <f t="shared" si="24"/>
        <v>536.16147723743643</v>
      </c>
      <c r="E170">
        <f t="shared" si="25"/>
        <v>12.536416501001895</v>
      </c>
      <c r="F170">
        <f t="shared" si="26"/>
        <v>10.103716936699806</v>
      </c>
      <c r="G170">
        <f t="shared" si="26"/>
        <v>8.9463651525070358E-6</v>
      </c>
      <c r="H170">
        <f t="shared" si="26"/>
        <v>6.6790244659791033E-11</v>
      </c>
      <c r="I170">
        <f t="shared" si="26"/>
        <v>0</v>
      </c>
      <c r="J170">
        <f t="shared" si="21"/>
        <v>0</v>
      </c>
      <c r="K170">
        <f t="shared" si="27"/>
        <v>10.10372588313175</v>
      </c>
      <c r="L170">
        <f t="shared" si="22"/>
        <v>2.4326906178701453</v>
      </c>
      <c r="M170">
        <f t="shared" si="28"/>
        <v>5.9179836422734295</v>
      </c>
    </row>
    <row r="171" spans="1:13" x14ac:dyDescent="0.3">
      <c r="A171">
        <v>692.949999999993</v>
      </c>
      <c r="B171">
        <v>274</v>
      </c>
      <c r="C171">
        <f t="shared" si="23"/>
        <v>244.45119505840952</v>
      </c>
      <c r="D171">
        <f t="shared" si="24"/>
        <v>536.11147723743647</v>
      </c>
      <c r="E171">
        <f t="shared" si="25"/>
        <v>29.548804941590475</v>
      </c>
      <c r="F171">
        <f t="shared" si="26"/>
        <v>10.684588412935263</v>
      </c>
      <c r="G171">
        <f t="shared" si="26"/>
        <v>1.007982093779531E-5</v>
      </c>
      <c r="H171">
        <f t="shared" si="26"/>
        <v>8.15626357746985E-11</v>
      </c>
      <c r="I171">
        <f t="shared" si="26"/>
        <v>0</v>
      </c>
      <c r="J171">
        <f t="shared" si="21"/>
        <v>0</v>
      </c>
      <c r="K171">
        <f t="shared" si="27"/>
        <v>10.684598492837763</v>
      </c>
      <c r="L171">
        <f t="shared" si="22"/>
        <v>18.864206448752711</v>
      </c>
      <c r="M171">
        <f t="shared" si="28"/>
        <v>355.85828494116333</v>
      </c>
    </row>
    <row r="172" spans="1:13" x14ac:dyDescent="0.3">
      <c r="A172">
        <v>692.99999999999295</v>
      </c>
      <c r="B172">
        <v>274</v>
      </c>
      <c r="C172">
        <f t="shared" si="23"/>
        <v>244.43880661782092</v>
      </c>
      <c r="D172">
        <f t="shared" si="24"/>
        <v>536.06147723743652</v>
      </c>
      <c r="E172">
        <f t="shared" si="25"/>
        <v>29.561193382179084</v>
      </c>
      <c r="F172">
        <f t="shared" si="26"/>
        <v>11.287747040845057</v>
      </c>
      <c r="G172">
        <f t="shared" si="26"/>
        <v>1.1351165131939952E-5</v>
      </c>
      <c r="H172">
        <f t="shared" si="26"/>
        <v>9.9525619111040185E-11</v>
      </c>
      <c r="I172">
        <f t="shared" si="26"/>
        <v>0</v>
      </c>
      <c r="J172">
        <f t="shared" si="21"/>
        <v>0</v>
      </c>
      <c r="K172">
        <f t="shared" si="27"/>
        <v>11.287758392109714</v>
      </c>
      <c r="L172">
        <f t="shared" si="22"/>
        <v>18.273434990069369</v>
      </c>
      <c r="M172">
        <f t="shared" si="28"/>
        <v>333.91842633629153</v>
      </c>
    </row>
    <row r="173" spans="1:13" x14ac:dyDescent="0.3">
      <c r="A173">
        <v>693.04999999999302</v>
      </c>
      <c r="B173">
        <v>260</v>
      </c>
      <c r="C173">
        <f t="shared" si="23"/>
        <v>244.42641817723231</v>
      </c>
      <c r="D173">
        <f t="shared" si="24"/>
        <v>536.01147723743657</v>
      </c>
      <c r="E173">
        <f t="shared" si="25"/>
        <v>15.573581822767693</v>
      </c>
      <c r="F173">
        <f t="shared" si="26"/>
        <v>11.913231581757769</v>
      </c>
      <c r="G173">
        <f t="shared" si="26"/>
        <v>1.2776429228458927E-5</v>
      </c>
      <c r="H173">
        <f t="shared" si="26"/>
        <v>1.2135116274440665E-10</v>
      </c>
      <c r="I173">
        <f t="shared" si="26"/>
        <v>0</v>
      </c>
      <c r="J173">
        <f t="shared" si="21"/>
        <v>0</v>
      </c>
      <c r="K173">
        <f t="shared" si="27"/>
        <v>11.913244358308349</v>
      </c>
      <c r="L173">
        <f t="shared" si="22"/>
        <v>3.660337464459344</v>
      </c>
      <c r="M173">
        <f t="shared" si="28"/>
        <v>13.398070353724659</v>
      </c>
    </row>
    <row r="174" spans="1:13" x14ac:dyDescent="0.3">
      <c r="A174">
        <v>693.09999999999297</v>
      </c>
      <c r="B174">
        <v>257</v>
      </c>
      <c r="C174">
        <f t="shared" si="23"/>
        <v>244.41402973664373</v>
      </c>
      <c r="D174">
        <f t="shared" si="24"/>
        <v>535.96147723743661</v>
      </c>
      <c r="E174">
        <f t="shared" si="25"/>
        <v>12.585970263356273</v>
      </c>
      <c r="F174">
        <f t="shared" si="26"/>
        <v>12.561015301411915</v>
      </c>
      <c r="G174">
        <f t="shared" si="26"/>
        <v>1.4373415269109274E-5</v>
      </c>
      <c r="H174">
        <f t="shared" si="26"/>
        <v>1.4784900776979275E-10</v>
      </c>
      <c r="I174">
        <f t="shared" si="26"/>
        <v>0</v>
      </c>
      <c r="J174">
        <f t="shared" si="21"/>
        <v>0</v>
      </c>
      <c r="K174">
        <f t="shared" si="27"/>
        <v>12.561029674975034</v>
      </c>
      <c r="L174">
        <f t="shared" si="22"/>
        <v>2.4940588381239692E-2</v>
      </c>
      <c r="M174">
        <f t="shared" si="28"/>
        <v>6.2203294880242834E-4</v>
      </c>
    </row>
    <row r="175" spans="1:13" x14ac:dyDescent="0.3">
      <c r="A175">
        <v>693.14999999999304</v>
      </c>
      <c r="B175">
        <v>259</v>
      </c>
      <c r="C175">
        <f t="shared" si="23"/>
        <v>244.40164129605509</v>
      </c>
      <c r="D175">
        <f t="shared" si="24"/>
        <v>535.91147723743643</v>
      </c>
      <c r="E175">
        <f t="shared" si="25"/>
        <v>14.598358703944911</v>
      </c>
      <c r="F175">
        <f t="shared" si="26"/>
        <v>13.231002449880069</v>
      </c>
      <c r="G175">
        <f t="shared" si="26"/>
        <v>1.616188008763963E-5</v>
      </c>
      <c r="H175">
        <f t="shared" si="26"/>
        <v>1.7999411457824847E-10</v>
      </c>
      <c r="I175">
        <f t="shared" si="26"/>
        <v>0</v>
      </c>
      <c r="J175">
        <f t="shared" si="21"/>
        <v>0</v>
      </c>
      <c r="K175">
        <f t="shared" si="27"/>
        <v>13.231018611940152</v>
      </c>
      <c r="L175">
        <f t="shared" si="22"/>
        <v>1.367340092004758</v>
      </c>
      <c r="M175">
        <f t="shared" si="28"/>
        <v>1.8696189272035801</v>
      </c>
    </row>
    <row r="176" spans="1:13" x14ac:dyDescent="0.3">
      <c r="A176">
        <v>693.199999999993</v>
      </c>
      <c r="B176">
        <v>245</v>
      </c>
      <c r="C176">
        <f t="shared" si="23"/>
        <v>244.38925285546651</v>
      </c>
      <c r="D176">
        <f t="shared" si="24"/>
        <v>535.86147723743647</v>
      </c>
      <c r="E176">
        <f t="shared" si="25"/>
        <v>0.61074714453349088</v>
      </c>
      <c r="F176">
        <f t="shared" si="26"/>
        <v>13.923024896648894</v>
      </c>
      <c r="G176">
        <f t="shared" si="26"/>
        <v>1.8163737411382054E-5</v>
      </c>
      <c r="H176">
        <f t="shared" si="26"/>
        <v>2.1895940972643203E-10</v>
      </c>
      <c r="I176">
        <f t="shared" si="26"/>
        <v>0</v>
      </c>
      <c r="J176">
        <f t="shared" si="21"/>
        <v>0</v>
      </c>
      <c r="K176">
        <f t="shared" si="27"/>
        <v>13.923043060605265</v>
      </c>
      <c r="L176">
        <f t="shared" si="22"/>
        <v>-13.312295916071774</v>
      </c>
      <c r="M176">
        <f t="shared" si="28"/>
        <v>177.21722255706123</v>
      </c>
    </row>
    <row r="177" spans="1:13" x14ac:dyDescent="0.3">
      <c r="A177">
        <v>693.24999999999204</v>
      </c>
      <c r="B177">
        <v>267</v>
      </c>
      <c r="C177">
        <f t="shared" si="23"/>
        <v>244.37686441487813</v>
      </c>
      <c r="D177">
        <f t="shared" si="24"/>
        <v>535.81147723743743</v>
      </c>
      <c r="E177">
        <f t="shared" si="25"/>
        <v>22.623135585121872</v>
      </c>
      <c r="F177">
        <f t="shared" si="26"/>
        <v>14.636838949691727</v>
      </c>
      <c r="G177">
        <f t="shared" si="26"/>
        <v>2.0403279404996035E-5</v>
      </c>
      <c r="H177">
        <f t="shared" si="26"/>
        <v>2.6615482312354444E-10</v>
      </c>
      <c r="I177">
        <f t="shared" si="26"/>
        <v>0</v>
      </c>
      <c r="J177">
        <f t="shared" si="21"/>
        <v>0</v>
      </c>
      <c r="K177">
        <f t="shared" si="27"/>
        <v>14.636859353237288</v>
      </c>
      <c r="L177">
        <f t="shared" si="22"/>
        <v>7.9862762318845846</v>
      </c>
      <c r="M177">
        <f t="shared" si="28"/>
        <v>63.780608051964641</v>
      </c>
    </row>
    <row r="178" spans="1:13" x14ac:dyDescent="0.3">
      <c r="A178">
        <v>693.299999999992</v>
      </c>
      <c r="B178">
        <v>260</v>
      </c>
      <c r="C178">
        <f t="shared" si="23"/>
        <v>244.36447597428955</v>
      </c>
      <c r="D178">
        <f t="shared" si="24"/>
        <v>535.76147723743748</v>
      </c>
      <c r="E178">
        <f t="shared" si="25"/>
        <v>15.635524025710453</v>
      </c>
      <c r="F178">
        <f t="shared" si="26"/>
        <v>15.372122387606993</v>
      </c>
      <c r="G178">
        <f t="shared" si="26"/>
        <v>2.2907419365561787E-5</v>
      </c>
      <c r="H178">
        <f t="shared" si="26"/>
        <v>3.2327378334392327E-10</v>
      </c>
      <c r="I178">
        <f t="shared" si="26"/>
        <v>0</v>
      </c>
      <c r="J178">
        <f t="shared" si="21"/>
        <v>0</v>
      </c>
      <c r="K178">
        <f t="shared" si="27"/>
        <v>15.372145295349632</v>
      </c>
      <c r="L178">
        <f t="shared" si="22"/>
        <v>0.26337873036082016</v>
      </c>
      <c r="M178">
        <f t="shared" si="28"/>
        <v>6.9368355606477611E-2</v>
      </c>
    </row>
    <row r="179" spans="1:13" x14ac:dyDescent="0.3">
      <c r="A179">
        <v>693.34999999999195</v>
      </c>
      <c r="B179">
        <v>285</v>
      </c>
      <c r="C179">
        <f t="shared" si="23"/>
        <v>244.35208753370097</v>
      </c>
      <c r="D179">
        <f t="shared" si="24"/>
        <v>535.71147723743752</v>
      </c>
      <c r="E179">
        <f t="shared" si="25"/>
        <v>40.647912466299033</v>
      </c>
      <c r="F179">
        <f t="shared" si="26"/>
        <v>16.128471733758008</v>
      </c>
      <c r="G179">
        <f t="shared" si="26"/>
        <v>2.5705957410743796E-5</v>
      </c>
      <c r="H179">
        <f t="shared" si="26"/>
        <v>3.923485476938919E-10</v>
      </c>
      <c r="I179">
        <f t="shared" si="26"/>
        <v>0</v>
      </c>
      <c r="J179">
        <f t="shared" si="21"/>
        <v>0</v>
      </c>
      <c r="K179">
        <f t="shared" si="27"/>
        <v>16.128497440107768</v>
      </c>
      <c r="L179">
        <f t="shared" si="22"/>
        <v>24.519415026191265</v>
      </c>
      <c r="M179">
        <f t="shared" si="28"/>
        <v>601.20171322661395</v>
      </c>
    </row>
    <row r="180" spans="1:13" x14ac:dyDescent="0.3">
      <c r="A180">
        <v>693.39999999999202</v>
      </c>
      <c r="B180">
        <v>272</v>
      </c>
      <c r="C180">
        <f t="shared" si="23"/>
        <v>244.33969909311233</v>
      </c>
      <c r="D180">
        <f t="shared" si="24"/>
        <v>535.66147723743757</v>
      </c>
      <c r="E180">
        <f t="shared" si="25"/>
        <v>27.66030090688767</v>
      </c>
      <c r="F180">
        <f t="shared" si="26"/>
        <v>16.905399801539676</v>
      </c>
      <c r="G180">
        <f t="shared" si="26"/>
        <v>2.8831871144742364E-5</v>
      </c>
      <c r="H180">
        <f t="shared" si="26"/>
        <v>4.7581598834347512E-10</v>
      </c>
      <c r="I180">
        <f t="shared" si="26"/>
        <v>0</v>
      </c>
      <c r="J180">
        <f t="shared" si="21"/>
        <v>0</v>
      </c>
      <c r="K180">
        <f t="shared" si="27"/>
        <v>16.905428633886636</v>
      </c>
      <c r="L180">
        <f t="shared" si="22"/>
        <v>10.754872273001034</v>
      </c>
      <c r="M180">
        <f t="shared" si="28"/>
        <v>115.66727760856642</v>
      </c>
    </row>
    <row r="181" spans="1:13" x14ac:dyDescent="0.3">
      <c r="A181">
        <v>693.44999999999197</v>
      </c>
      <c r="B181">
        <v>268</v>
      </c>
      <c r="C181">
        <f t="shared" si="23"/>
        <v>244.32731065252375</v>
      </c>
      <c r="D181">
        <f t="shared" si="24"/>
        <v>535.61147723743761</v>
      </c>
      <c r="E181">
        <f t="shared" si="25"/>
        <v>23.672689347476251</v>
      </c>
      <c r="F181">
        <f t="shared" si="26"/>
        <v>17.702333539019577</v>
      </c>
      <c r="G181">
        <f t="shared" si="26"/>
        <v>3.2321633436134475E-5</v>
      </c>
      <c r="H181">
        <f t="shared" si="26"/>
        <v>5.7659574214232003E-10</v>
      </c>
      <c r="I181">
        <f t="shared" si="26"/>
        <v>0</v>
      </c>
      <c r="J181">
        <f t="shared" si="21"/>
        <v>0</v>
      </c>
      <c r="K181">
        <f t="shared" si="27"/>
        <v>17.702365861229609</v>
      </c>
      <c r="L181">
        <f t="shared" si="22"/>
        <v>5.9703234862466417</v>
      </c>
      <c r="M181">
        <f t="shared" si="28"/>
        <v>35.644762530428252</v>
      </c>
    </row>
    <row r="182" spans="1:13" x14ac:dyDescent="0.3">
      <c r="A182">
        <v>693.49999999999204</v>
      </c>
      <c r="B182">
        <v>251</v>
      </c>
      <c r="C182">
        <f t="shared" si="23"/>
        <v>244.31492221193511</v>
      </c>
      <c r="D182">
        <f t="shared" si="24"/>
        <v>535.56147723743743</v>
      </c>
      <c r="E182">
        <f t="shared" si="25"/>
        <v>6.6850777880648877</v>
      </c>
      <c r="F182">
        <f t="shared" si="26"/>
        <v>18.518612200776001</v>
      </c>
      <c r="G182">
        <f t="shared" si="26"/>
        <v>3.6215559602676228E-5</v>
      </c>
      <c r="H182">
        <f t="shared" si="26"/>
        <v>6.9818296654635763E-10</v>
      </c>
      <c r="I182">
        <f t="shared" si="26"/>
        <v>0</v>
      </c>
      <c r="J182">
        <f t="shared" si="21"/>
        <v>0</v>
      </c>
      <c r="K182">
        <f t="shared" si="27"/>
        <v>18.518648417033788</v>
      </c>
      <c r="L182">
        <f t="shared" si="22"/>
        <v>-11.8335706289689</v>
      </c>
      <c r="M182">
        <f t="shared" si="28"/>
        <v>140.0333938307954</v>
      </c>
    </row>
    <row r="183" spans="1:13" x14ac:dyDescent="0.3">
      <c r="A183">
        <v>693.549999999992</v>
      </c>
      <c r="B183">
        <v>226</v>
      </c>
      <c r="C183">
        <f t="shared" si="23"/>
        <v>244.30253377134653</v>
      </c>
      <c r="D183">
        <f t="shared" si="24"/>
        <v>535.51147723743748</v>
      </c>
      <c r="E183">
        <f t="shared" si="25"/>
        <v>-18.302533771346532</v>
      </c>
      <c r="F183">
        <f t="shared" si="26"/>
        <v>19.35348587368501</v>
      </c>
      <c r="G183">
        <f t="shared" si="26"/>
        <v>4.0558186467630081E-5</v>
      </c>
      <c r="H183">
        <f t="shared" si="26"/>
        <v>8.4475833512473823E-10</v>
      </c>
      <c r="I183">
        <f t="shared" si="26"/>
        <v>0</v>
      </c>
      <c r="J183">
        <f t="shared" si="21"/>
        <v>0</v>
      </c>
      <c r="K183">
        <f t="shared" si="27"/>
        <v>19.353526432716233</v>
      </c>
      <c r="L183">
        <f t="shared" si="22"/>
        <v>-37.656060204062769</v>
      </c>
      <c r="M183">
        <f t="shared" si="28"/>
        <v>1417.9788700919999</v>
      </c>
    </row>
    <row r="184" spans="1:13" x14ac:dyDescent="0.3">
      <c r="A184">
        <v>693.59999999999195</v>
      </c>
      <c r="B184">
        <v>245</v>
      </c>
      <c r="C184">
        <f t="shared" si="23"/>
        <v>244.29014533075795</v>
      </c>
      <c r="D184">
        <f t="shared" si="24"/>
        <v>535.46147723743752</v>
      </c>
      <c r="E184">
        <f t="shared" si="25"/>
        <v>0.70985466924204843</v>
      </c>
      <c r="F184">
        <f t="shared" si="26"/>
        <v>20.206114382284099</v>
      </c>
      <c r="G184">
        <f t="shared" si="26"/>
        <v>4.5398685932641187E-5</v>
      </c>
      <c r="H184">
        <f t="shared" si="26"/>
        <v>1.0213183624453358E-9</v>
      </c>
      <c r="I184">
        <f t="shared" si="26"/>
        <v>0</v>
      </c>
      <c r="J184">
        <f t="shared" si="21"/>
        <v>0</v>
      </c>
      <c r="K184">
        <f t="shared" si="27"/>
        <v>20.206159781991353</v>
      </c>
      <c r="L184">
        <f t="shared" si="22"/>
        <v>-19.496305112749305</v>
      </c>
      <c r="M184">
        <f t="shared" si="28"/>
        <v>380.10591304941465</v>
      </c>
    </row>
    <row r="185" spans="1:13" x14ac:dyDescent="0.3">
      <c r="A185">
        <v>693.64999999999202</v>
      </c>
      <c r="B185">
        <v>271</v>
      </c>
      <c r="C185">
        <f t="shared" si="23"/>
        <v>244.27775689016931</v>
      </c>
      <c r="D185">
        <f t="shared" si="24"/>
        <v>535.41147723743757</v>
      </c>
      <c r="E185">
        <f t="shared" si="25"/>
        <v>26.722243109830686</v>
      </c>
      <c r="F185">
        <f t="shared" si="26"/>
        <v>21.075566597731115</v>
      </c>
      <c r="G185">
        <f t="shared" si="26"/>
        <v>5.079131590211444E-5</v>
      </c>
      <c r="H185">
        <f t="shared" si="26"/>
        <v>1.2338296800576941E-9</v>
      </c>
      <c r="I185">
        <f t="shared" si="26"/>
        <v>0</v>
      </c>
      <c r="J185">
        <f t="shared" si="21"/>
        <v>0</v>
      </c>
      <c r="K185">
        <f t="shared" si="27"/>
        <v>21.075617390280847</v>
      </c>
      <c r="L185">
        <f t="shared" si="22"/>
        <v>5.6466257195498386</v>
      </c>
      <c r="M185">
        <f t="shared" si="28"/>
        <v>31.884382016681734</v>
      </c>
    </row>
    <row r="186" spans="1:13" x14ac:dyDescent="0.3">
      <c r="A186">
        <v>693.69999999999197</v>
      </c>
      <c r="B186">
        <v>256</v>
      </c>
      <c r="C186">
        <f t="shared" si="23"/>
        <v>244.26536844958073</v>
      </c>
      <c r="D186">
        <f t="shared" si="24"/>
        <v>535.36147723743761</v>
      </c>
      <c r="E186">
        <f t="shared" si="25"/>
        <v>11.734631550419266</v>
      </c>
      <c r="F186">
        <f t="shared" si="26"/>
        <v>21.9608201727665</v>
      </c>
      <c r="G186">
        <f t="shared" si="26"/>
        <v>5.6795911596075726E-5</v>
      </c>
      <c r="H186">
        <f t="shared" si="26"/>
        <v>1.4894115047865495E-9</v>
      </c>
      <c r="I186">
        <f t="shared" si="26"/>
        <v>0</v>
      </c>
      <c r="J186">
        <f t="shared" si="21"/>
        <v>0</v>
      </c>
      <c r="K186">
        <f t="shared" si="27"/>
        <v>21.960876970167508</v>
      </c>
      <c r="L186">
        <f t="shared" si="22"/>
        <v>-10.226245419748242</v>
      </c>
      <c r="M186">
        <f t="shared" si="28"/>
        <v>104.5760953849219</v>
      </c>
    </row>
    <row r="187" spans="1:13" x14ac:dyDescent="0.3">
      <c r="A187">
        <v>693.74999999999204</v>
      </c>
      <c r="B187">
        <v>279</v>
      </c>
      <c r="C187">
        <f t="shared" si="23"/>
        <v>244.2529800089921</v>
      </c>
      <c r="D187">
        <f t="shared" si="24"/>
        <v>535.31147723743743</v>
      </c>
      <c r="E187">
        <f t="shared" si="25"/>
        <v>34.747019991007903</v>
      </c>
      <c r="F187">
        <f t="shared" si="26"/>
        <v>22.860761723015038</v>
      </c>
      <c r="G187">
        <f t="shared" si="26"/>
        <v>6.347842050079917E-5</v>
      </c>
      <c r="H187">
        <f t="shared" si="26"/>
        <v>1.7965512612297537E-9</v>
      </c>
      <c r="I187">
        <f t="shared" si="26"/>
        <v>0</v>
      </c>
      <c r="J187">
        <f t="shared" si="21"/>
        <v>0</v>
      </c>
      <c r="K187">
        <f t="shared" si="27"/>
        <v>22.860825203232089</v>
      </c>
      <c r="L187">
        <f t="shared" si="22"/>
        <v>11.886194787775814</v>
      </c>
      <c r="M187">
        <f t="shared" si="28"/>
        <v>141.28162653294893</v>
      </c>
    </row>
    <row r="188" spans="1:13" x14ac:dyDescent="0.3">
      <c r="A188">
        <v>693.799999999992</v>
      </c>
      <c r="B188">
        <v>266</v>
      </c>
      <c r="C188">
        <f t="shared" si="23"/>
        <v>244.24059156840352</v>
      </c>
      <c r="D188">
        <f t="shared" si="24"/>
        <v>535.26147723743748</v>
      </c>
      <c r="E188">
        <f t="shared" si="25"/>
        <v>21.759408431596484</v>
      </c>
      <c r="F188">
        <f t="shared" si="26"/>
        <v>23.774187472710427</v>
      </c>
      <c r="G188">
        <f t="shared" si="26"/>
        <v>7.091148443053201E-5</v>
      </c>
      <c r="H188">
        <f t="shared" si="26"/>
        <v>2.1653591579444529E-9</v>
      </c>
      <c r="I188">
        <f t="shared" si="26"/>
        <v>0</v>
      </c>
      <c r="J188">
        <f t="shared" si="21"/>
        <v>0</v>
      </c>
      <c r="K188">
        <f t="shared" si="27"/>
        <v>23.774258386360216</v>
      </c>
      <c r="L188">
        <f t="shared" si="22"/>
        <v>-2.0148499547637329</v>
      </c>
      <c r="M188">
        <f t="shared" si="28"/>
        <v>4.0596203402114162</v>
      </c>
    </row>
    <row r="189" spans="1:13" x14ac:dyDescent="0.3">
      <c r="A189">
        <v>693.84999999999195</v>
      </c>
      <c r="B189">
        <v>255</v>
      </c>
      <c r="C189">
        <f t="shared" si="23"/>
        <v>244.22820312781494</v>
      </c>
      <c r="D189">
        <f t="shared" si="24"/>
        <v>535.21147723743752</v>
      </c>
      <c r="E189">
        <f t="shared" si="25"/>
        <v>10.771796872185064</v>
      </c>
      <c r="F189">
        <f t="shared" si="26"/>
        <v>24.69980438051687</v>
      </c>
      <c r="G189">
        <f t="shared" si="26"/>
        <v>7.9175072410267994E-5</v>
      </c>
      <c r="H189">
        <f t="shared" si="26"/>
        <v>2.6078684893166902E-9</v>
      </c>
      <c r="I189">
        <f t="shared" si="26"/>
        <v>0</v>
      </c>
      <c r="J189">
        <f t="shared" si="21"/>
        <v>0</v>
      </c>
      <c r="K189">
        <f t="shared" si="27"/>
        <v>24.699883558197151</v>
      </c>
      <c r="L189">
        <f t="shared" si="22"/>
        <v>-13.928086686012087</v>
      </c>
      <c r="M189">
        <f t="shared" si="28"/>
        <v>193.99159873306715</v>
      </c>
    </row>
    <row r="190" spans="1:13" x14ac:dyDescent="0.3">
      <c r="A190">
        <v>693.89999999999202</v>
      </c>
      <c r="B190">
        <v>265</v>
      </c>
      <c r="C190">
        <f t="shared" si="23"/>
        <v>244.2158146872263</v>
      </c>
      <c r="D190">
        <f t="shared" si="24"/>
        <v>535.16147723743757</v>
      </c>
      <c r="E190">
        <f t="shared" si="25"/>
        <v>20.784185312773701</v>
      </c>
      <c r="F190">
        <f t="shared" si="26"/>
        <v>25.63623175825651</v>
      </c>
      <c r="G190">
        <f t="shared" si="26"/>
        <v>8.8357168336531083E-5</v>
      </c>
      <c r="H190">
        <f t="shared" si="26"/>
        <v>3.1383895630012686E-9</v>
      </c>
      <c r="I190">
        <f t="shared" si="26"/>
        <v>0</v>
      </c>
      <c r="J190">
        <f t="shared" si="21"/>
        <v>0</v>
      </c>
      <c r="K190">
        <f t="shared" si="27"/>
        <v>25.636320118563237</v>
      </c>
      <c r="L190">
        <f t="shared" si="22"/>
        <v>-4.8521348057895359</v>
      </c>
      <c r="M190">
        <f t="shared" si="28"/>
        <v>23.543212173554256</v>
      </c>
    </row>
    <row r="191" spans="1:13" x14ac:dyDescent="0.3">
      <c r="A191">
        <v>693.94999999999197</v>
      </c>
      <c r="B191">
        <v>267</v>
      </c>
      <c r="C191">
        <f t="shared" si="23"/>
        <v>244.20342624663772</v>
      </c>
      <c r="D191">
        <f t="shared" si="24"/>
        <v>535.11147723743761</v>
      </c>
      <c r="E191">
        <f t="shared" si="25"/>
        <v>22.796573753362281</v>
      </c>
      <c r="F191">
        <f t="shared" si="26"/>
        <v>26.58200339255853</v>
      </c>
      <c r="G191">
        <f t="shared" si="26"/>
        <v>9.8554517634598087E-5</v>
      </c>
      <c r="H191">
        <f t="shared" si="26"/>
        <v>3.7739264597843887E-9</v>
      </c>
      <c r="I191">
        <f t="shared" si="26"/>
        <v>0</v>
      </c>
      <c r="J191">
        <f t="shared" si="21"/>
        <v>0</v>
      </c>
      <c r="K191">
        <f t="shared" si="27"/>
        <v>26.582101950850092</v>
      </c>
      <c r="L191">
        <f t="shared" si="22"/>
        <v>-3.7855281974878103</v>
      </c>
      <c r="M191">
        <f t="shared" si="28"/>
        <v>14.330223733975311</v>
      </c>
    </row>
    <row r="192" spans="1:13" x14ac:dyDescent="0.3">
      <c r="A192">
        <v>693.99999999999204</v>
      </c>
      <c r="B192">
        <v>263</v>
      </c>
      <c r="C192">
        <f t="shared" si="23"/>
        <v>244.19103780604908</v>
      </c>
      <c r="D192">
        <f t="shared" si="24"/>
        <v>535.06147723743743</v>
      </c>
      <c r="E192">
        <f t="shared" si="25"/>
        <v>18.808962193950919</v>
      </c>
      <c r="F192">
        <f t="shared" si="26"/>
        <v>27.535570176230618</v>
      </c>
      <c r="G192">
        <f t="shared" si="26"/>
        <v>1.0987343740297773E-4</v>
      </c>
      <c r="H192">
        <f t="shared" si="26"/>
        <v>4.534667345440317E-9</v>
      </c>
      <c r="I192">
        <f t="shared" si="26"/>
        <v>0</v>
      </c>
      <c r="J192">
        <f t="shared" si="21"/>
        <v>0</v>
      </c>
      <c r="K192">
        <f t="shared" si="27"/>
        <v>27.535680054202686</v>
      </c>
      <c r="L192">
        <f t="shared" si="22"/>
        <v>-8.7267178602517674</v>
      </c>
      <c r="M192">
        <f t="shared" si="28"/>
        <v>76.155604612437187</v>
      </c>
    </row>
    <row r="193" spans="1:13" x14ac:dyDescent="0.3">
      <c r="A193">
        <v>694.049999999992</v>
      </c>
      <c r="B193">
        <v>265</v>
      </c>
      <c r="C193">
        <f t="shared" si="23"/>
        <v>244.1786493654605</v>
      </c>
      <c r="D193">
        <f t="shared" si="24"/>
        <v>535.01147723743748</v>
      </c>
      <c r="E193">
        <f t="shared" si="25"/>
        <v>20.821350634539499</v>
      </c>
      <c r="F193">
        <f t="shared" si="26"/>
        <v>28.495303252841637</v>
      </c>
      <c r="G193">
        <f t="shared" si="26"/>
        <v>1.2243069482144195E-4</v>
      </c>
      <c r="H193">
        <f t="shared" si="26"/>
        <v>5.4445608033225859E-9</v>
      </c>
      <c r="I193">
        <f t="shared" si="26"/>
        <v>0</v>
      </c>
      <c r="J193">
        <f t="shared" si="21"/>
        <v>0</v>
      </c>
      <c r="K193">
        <f t="shared" si="27"/>
        <v>28.495425688981022</v>
      </c>
      <c r="L193">
        <f t="shared" si="22"/>
        <v>-7.6740750544415235</v>
      </c>
      <c r="M193">
        <f t="shared" si="28"/>
        <v>58.89142794120167</v>
      </c>
    </row>
    <row r="194" spans="1:13" x14ac:dyDescent="0.3">
      <c r="A194">
        <v>694.09999999999195</v>
      </c>
      <c r="B194">
        <v>290</v>
      </c>
      <c r="C194">
        <f t="shared" si="23"/>
        <v>244.16626092487192</v>
      </c>
      <c r="D194">
        <f t="shared" si="24"/>
        <v>534.96147723743752</v>
      </c>
      <c r="E194">
        <f t="shared" si="25"/>
        <v>45.833739075128079</v>
      </c>
      <c r="F194">
        <f t="shared" si="26"/>
        <v>29.4594976746281</v>
      </c>
      <c r="G194">
        <f t="shared" si="26"/>
        <v>1.363544588984308E-4</v>
      </c>
      <c r="H194">
        <f t="shared" si="26"/>
        <v>6.5319926769998216E-9</v>
      </c>
      <c r="I194">
        <f t="shared" si="26"/>
        <v>0</v>
      </c>
      <c r="J194">
        <f t="shared" si="21"/>
        <v>0</v>
      </c>
      <c r="K194">
        <f t="shared" si="27"/>
        <v>29.45963403561899</v>
      </c>
      <c r="L194">
        <f t="shared" si="22"/>
        <v>16.374105039509089</v>
      </c>
      <c r="M194">
        <f t="shared" si="28"/>
        <v>268.11131584487697</v>
      </c>
    </row>
    <row r="195" spans="1:13" x14ac:dyDescent="0.3">
      <c r="A195">
        <v>694.14999999999202</v>
      </c>
      <c r="B195">
        <v>247</v>
      </c>
      <c r="C195">
        <f t="shared" si="23"/>
        <v>244.15387248428328</v>
      </c>
      <c r="D195">
        <f t="shared" si="24"/>
        <v>534.91147723743757</v>
      </c>
      <c r="E195">
        <f t="shared" si="25"/>
        <v>2.8461275157167165</v>
      </c>
      <c r="F195">
        <f t="shared" si="26"/>
        <v>30.426376570093115</v>
      </c>
      <c r="G195">
        <f t="shared" si="26"/>
        <v>1.5178533094315828E-4</v>
      </c>
      <c r="H195">
        <f t="shared" si="26"/>
        <v>7.8305802435976139E-9</v>
      </c>
      <c r="I195">
        <f t="shared" si="26"/>
        <v>0</v>
      </c>
      <c r="J195">
        <f t="shared" si="21"/>
        <v>0</v>
      </c>
      <c r="K195">
        <f t="shared" si="27"/>
        <v>30.426528363254636</v>
      </c>
      <c r="L195">
        <f t="shared" si="22"/>
        <v>-27.58040084753792</v>
      </c>
      <c r="M195">
        <f t="shared" si="28"/>
        <v>760.67851091087039</v>
      </c>
    </row>
    <row r="196" spans="1:13" x14ac:dyDescent="0.3">
      <c r="A196">
        <v>694.19999999999197</v>
      </c>
      <c r="B196">
        <v>255</v>
      </c>
      <c r="C196">
        <f t="shared" si="23"/>
        <v>244.1414840436947</v>
      </c>
      <c r="D196">
        <f t="shared" si="24"/>
        <v>534.86147723743761</v>
      </c>
      <c r="E196">
        <f t="shared" si="25"/>
        <v>10.858515956305297</v>
      </c>
      <c r="F196">
        <f t="shared" si="26"/>
        <v>31.39409581412669</v>
      </c>
      <c r="G196">
        <f t="shared" si="26"/>
        <v>1.6887745947367664E-4</v>
      </c>
      <c r="H196">
        <f t="shared" si="26"/>
        <v>9.3801032261387635E-9</v>
      </c>
      <c r="I196">
        <f t="shared" si="26"/>
        <v>0</v>
      </c>
      <c r="J196">
        <f t="shared" si="21"/>
        <v>0</v>
      </c>
      <c r="K196">
        <f t="shared" si="27"/>
        <v>31.394264700966264</v>
      </c>
      <c r="L196">
        <f t="shared" si="22"/>
        <v>-20.535748744660967</v>
      </c>
      <c r="M196">
        <f t="shared" si="28"/>
        <v>421.71697650384448</v>
      </c>
    </row>
    <row r="197" spans="1:13" x14ac:dyDescent="0.3">
      <c r="A197">
        <v>694.24999999999204</v>
      </c>
      <c r="B197">
        <v>314</v>
      </c>
      <c r="C197">
        <f t="shared" si="23"/>
        <v>244.12909560310607</v>
      </c>
      <c r="D197">
        <f t="shared" si="24"/>
        <v>534.81147723743743</v>
      </c>
      <c r="E197">
        <f t="shared" si="25"/>
        <v>69.870904396893934</v>
      </c>
      <c r="F197">
        <f t="shared" si="26"/>
        <v>32.360749189626532</v>
      </c>
      <c r="G197">
        <f t="shared" si="26"/>
        <v>1.8779974560813483E-4</v>
      </c>
      <c r="H197">
        <f t="shared" si="26"/>
        <v>1.1227594247802286E-8</v>
      </c>
      <c r="I197">
        <f t="shared" si="26"/>
        <v>0</v>
      </c>
      <c r="J197">
        <f t="shared" si="21"/>
        <v>0</v>
      </c>
      <c r="K197">
        <f t="shared" si="27"/>
        <v>32.360937000599733</v>
      </c>
      <c r="L197">
        <f t="shared" si="22"/>
        <v>37.509967396294201</v>
      </c>
      <c r="M197">
        <f t="shared" si="28"/>
        <v>1406.9976540710538</v>
      </c>
    </row>
    <row r="198" spans="1:13" x14ac:dyDescent="0.3">
      <c r="A198">
        <v>694.299999999992</v>
      </c>
      <c r="B198">
        <v>301</v>
      </c>
      <c r="C198">
        <f t="shared" si="23"/>
        <v>244.11670716251749</v>
      </c>
      <c r="D198">
        <f t="shared" si="24"/>
        <v>534.76147723743748</v>
      </c>
      <c r="E198">
        <f t="shared" si="25"/>
        <v>56.883292837482514</v>
      </c>
      <c r="F198">
        <f t="shared" si="26"/>
        <v>33.324374025796054</v>
      </c>
      <c r="G198">
        <f t="shared" si="26"/>
        <v>2.0873714533572397E-4</v>
      </c>
      <c r="H198">
        <f t="shared" si="26"/>
        <v>1.3428614890796187E-8</v>
      </c>
      <c r="I198">
        <f t="shared" si="26"/>
        <v>0</v>
      </c>
      <c r="J198">
        <f t="shared" si="21"/>
        <v>0</v>
      </c>
      <c r="K198">
        <f t="shared" si="27"/>
        <v>33.324582776370008</v>
      </c>
      <c r="L198">
        <f t="shared" si="22"/>
        <v>23.558710061112507</v>
      </c>
      <c r="M198">
        <f t="shared" si="28"/>
        <v>555.01281974356368</v>
      </c>
    </row>
    <row r="199" spans="1:13" x14ac:dyDescent="0.3">
      <c r="A199">
        <v>694.34999999999104</v>
      </c>
      <c r="B199">
        <v>252</v>
      </c>
      <c r="C199">
        <f t="shared" si="23"/>
        <v>244.10431872192913</v>
      </c>
      <c r="D199">
        <f t="shared" si="24"/>
        <v>534.71147723743843</v>
      </c>
      <c r="E199">
        <f t="shared" si="25"/>
        <v>7.8956812780708674</v>
      </c>
      <c r="F199">
        <f t="shared" si="26"/>
        <v>34.282957294558244</v>
      </c>
      <c r="G199">
        <f t="shared" si="26"/>
        <v>2.3189207542707302E-4</v>
      </c>
      <c r="H199">
        <f t="shared" si="26"/>
        <v>1.6048747613199433E-8</v>
      </c>
      <c r="I199">
        <f t="shared" si="26"/>
        <v>0</v>
      </c>
      <c r="J199">
        <f t="shared" si="21"/>
        <v>0</v>
      </c>
      <c r="K199">
        <f t="shared" si="27"/>
        <v>34.283189202682415</v>
      </c>
      <c r="L199">
        <f t="shared" si="22"/>
        <v>-26.387507924611548</v>
      </c>
      <c r="M199">
        <f t="shared" si="28"/>
        <v>696.30057447143724</v>
      </c>
    </row>
    <row r="200" spans="1:13" x14ac:dyDescent="0.3">
      <c r="A200">
        <v>694.399999999991</v>
      </c>
      <c r="B200">
        <v>274</v>
      </c>
      <c r="C200">
        <f t="shared" si="23"/>
        <v>244.09193028134052</v>
      </c>
      <c r="D200">
        <f t="shared" si="24"/>
        <v>534.66147723743848</v>
      </c>
      <c r="E200">
        <f t="shared" si="25"/>
        <v>29.908069718659476</v>
      </c>
      <c r="F200">
        <f t="shared" si="26"/>
        <v>35.234442142710684</v>
      </c>
      <c r="G200">
        <f t="shared" si="26"/>
        <v>2.5748593011785324E-4</v>
      </c>
      <c r="H200">
        <f t="shared" si="26"/>
        <v>1.9165338472586676E-8</v>
      </c>
      <c r="I200">
        <f t="shared" si="26"/>
        <v>0</v>
      </c>
      <c r="J200">
        <f t="shared" si="21"/>
        <v>0</v>
      </c>
      <c r="K200">
        <f t="shared" si="27"/>
        <v>35.234699647806146</v>
      </c>
      <c r="L200">
        <f t="shared" si="22"/>
        <v>-5.3266299291466694</v>
      </c>
      <c r="M200">
        <f t="shared" si="28"/>
        <v>28.372986402081054</v>
      </c>
    </row>
    <row r="201" spans="1:13" x14ac:dyDescent="0.3">
      <c r="A201">
        <v>694.44999999999095</v>
      </c>
      <c r="B201">
        <v>263</v>
      </c>
      <c r="C201">
        <f t="shared" si="23"/>
        <v>244.07954184075194</v>
      </c>
      <c r="D201">
        <f t="shared" si="24"/>
        <v>534.61147723743852</v>
      </c>
      <c r="E201">
        <f t="shared" si="25"/>
        <v>18.920458159248057</v>
      </c>
      <c r="F201">
        <f t="shared" si="26"/>
        <v>36.176734833516456</v>
      </c>
      <c r="G201">
        <f t="shared" si="26"/>
        <v>2.8576071607887401E-4</v>
      </c>
      <c r="H201">
        <f t="shared" si="26"/>
        <v>2.2869530988478537E-8</v>
      </c>
      <c r="I201">
        <f t="shared" si="26"/>
        <v>0</v>
      </c>
      <c r="J201">
        <f t="shared" si="21"/>
        <v>0</v>
      </c>
      <c r="K201">
        <f t="shared" si="27"/>
        <v>36.177020617102066</v>
      </c>
      <c r="L201">
        <f t="shared" si="22"/>
        <v>-17.25656245785401</v>
      </c>
      <c r="M201">
        <f t="shared" si="28"/>
        <v>297.78894786181644</v>
      </c>
    </row>
    <row r="202" spans="1:13" x14ac:dyDescent="0.3">
      <c r="A202">
        <v>694.49999999999102</v>
      </c>
      <c r="B202">
        <v>273</v>
      </c>
      <c r="C202">
        <f t="shared" si="23"/>
        <v>244.06715340016331</v>
      </c>
      <c r="D202">
        <f t="shared" si="24"/>
        <v>534.56147723743857</v>
      </c>
      <c r="E202">
        <f t="shared" si="25"/>
        <v>28.932846599836694</v>
      </c>
      <c r="F202">
        <f t="shared" si="26"/>
        <v>37.107712068321966</v>
      </c>
      <c r="G202">
        <f t="shared" si="26"/>
        <v>3.1698081359565484E-4</v>
      </c>
      <c r="H202">
        <f t="shared" si="26"/>
        <v>2.7268637644103779E-8</v>
      </c>
      <c r="I202">
        <f t="shared" si="26"/>
        <v>0</v>
      </c>
      <c r="J202">
        <f t="shared" si="21"/>
        <v>0</v>
      </c>
      <c r="K202">
        <f t="shared" si="27"/>
        <v>37.1080290764042</v>
      </c>
      <c r="L202">
        <f t="shared" si="22"/>
        <v>-8.1751824765675067</v>
      </c>
      <c r="M202">
        <f t="shared" si="28"/>
        <v>66.83360852517643</v>
      </c>
    </row>
    <row r="203" spans="1:13" x14ac:dyDescent="0.3">
      <c r="A203">
        <v>694.54999999999097</v>
      </c>
      <c r="B203">
        <v>297</v>
      </c>
      <c r="C203">
        <f t="shared" si="23"/>
        <v>244.05476495957473</v>
      </c>
      <c r="D203">
        <f t="shared" si="24"/>
        <v>534.51147723743861</v>
      </c>
      <c r="E203">
        <f t="shared" si="25"/>
        <v>52.945235040425274</v>
      </c>
      <c r="F203">
        <f t="shared" si="26"/>
        <v>38.025228654724422</v>
      </c>
      <c r="G203">
        <f t="shared" si="26"/>
        <v>3.5143487227345846E-4</v>
      </c>
      <c r="H203">
        <f t="shared" si="26"/>
        <v>3.2488902582538428E-8</v>
      </c>
      <c r="I203">
        <f t="shared" si="26"/>
        <v>0</v>
      </c>
      <c r="J203">
        <f t="shared" si="21"/>
        <v>0</v>
      </c>
      <c r="K203">
        <f t="shared" si="27"/>
        <v>38.0255801220856</v>
      </c>
      <c r="L203">
        <f t="shared" si="22"/>
        <v>14.919654918339674</v>
      </c>
      <c r="M203">
        <f t="shared" si="28"/>
        <v>222.59610288233722</v>
      </c>
    </row>
    <row r="204" spans="1:13" x14ac:dyDescent="0.3">
      <c r="A204">
        <v>694.59999999999104</v>
      </c>
      <c r="B204">
        <v>285</v>
      </c>
      <c r="C204">
        <f t="shared" si="23"/>
        <v>244.04237651898612</v>
      </c>
      <c r="D204">
        <f t="shared" si="24"/>
        <v>534.46147723743843</v>
      </c>
      <c r="E204">
        <f t="shared" si="25"/>
        <v>40.957623481013883</v>
      </c>
      <c r="F204">
        <f t="shared" si="26"/>
        <v>38.927125484857427</v>
      </c>
      <c r="G204">
        <f t="shared" si="26"/>
        <v>3.8943785000917775E-4</v>
      </c>
      <c r="H204">
        <f t="shared" si="26"/>
        <v>3.8678717118171708E-8</v>
      </c>
      <c r="I204">
        <f t="shared" ref="I204:J263" si="29">I$5*EXP(-(($D204-I$6)^2)/(2*I$7^2))</f>
        <v>0</v>
      </c>
      <c r="J204">
        <f t="shared" si="29"/>
        <v>0</v>
      </c>
      <c r="K204">
        <f t="shared" si="27"/>
        <v>38.927514961386152</v>
      </c>
      <c r="L204">
        <f t="shared" ref="L204:L262" si="30">E204-K204</f>
        <v>2.0301085196277313</v>
      </c>
      <c r="M204">
        <f t="shared" si="28"/>
        <v>4.1213406014650991</v>
      </c>
    </row>
    <row r="205" spans="1:13" x14ac:dyDescent="0.3">
      <c r="A205">
        <v>694.649999999991</v>
      </c>
      <c r="B205">
        <v>276</v>
      </c>
      <c r="C205">
        <f t="shared" ref="C205:C262" si="31">$P$12*A205+$Q$12</f>
        <v>244.02998807839751</v>
      </c>
      <c r="D205">
        <f t="shared" ref="D205:D262" si="32">$E$2-A205-$N$5</f>
        <v>534.41147723743848</v>
      </c>
      <c r="E205">
        <f t="shared" ref="E205:E262" si="33">B205-C205</f>
        <v>31.970011921602492</v>
      </c>
      <c r="F205">
        <f t="shared" ref="F205:I263" si="34">F$5*EXP(-(($D205-F$6)^2)/(2*F$7^2))</f>
        <v>39.811237784093777</v>
      </c>
      <c r="G205">
        <f t="shared" si="34"/>
        <v>4.3133320439269981E-4</v>
      </c>
      <c r="H205">
        <f t="shared" si="34"/>
        <v>4.6012358891774985E-8</v>
      </c>
      <c r="I205">
        <f t="shared" si="34"/>
        <v>0</v>
      </c>
      <c r="J205">
        <f t="shared" si="29"/>
        <v>0</v>
      </c>
      <c r="K205">
        <f t="shared" ref="K205:K262" si="35">F205+G205+H205+I205+J205</f>
        <v>39.811669163310526</v>
      </c>
      <c r="L205">
        <f t="shared" si="30"/>
        <v>-7.8416572417080346</v>
      </c>
      <c r="M205">
        <f t="shared" ref="M205:M262" si="36">(L205)^2</f>
        <v>61.491588296432063</v>
      </c>
    </row>
    <row r="206" spans="1:13" x14ac:dyDescent="0.3">
      <c r="A206">
        <v>694.69999999999095</v>
      </c>
      <c r="B206">
        <v>312</v>
      </c>
      <c r="C206">
        <f t="shared" si="31"/>
        <v>244.01759963780893</v>
      </c>
      <c r="D206">
        <f t="shared" si="32"/>
        <v>534.36147723743852</v>
      </c>
      <c r="E206">
        <f t="shared" si="33"/>
        <v>67.982400362191072</v>
      </c>
      <c r="F206">
        <f t="shared" si="34"/>
        <v>40.675403587685132</v>
      </c>
      <c r="G206">
        <f t="shared" si="34"/>
        <v>4.7749524613741192E-4</v>
      </c>
      <c r="H206">
        <f t="shared" si="34"/>
        <v>5.469433599940551E-8</v>
      </c>
      <c r="I206">
        <f t="shared" si="34"/>
        <v>0</v>
      </c>
      <c r="J206">
        <f t="shared" si="29"/>
        <v>0</v>
      </c>
      <c r="K206">
        <f t="shared" si="35"/>
        <v>40.675881137625602</v>
      </c>
      <c r="L206">
        <f t="shared" si="30"/>
        <v>27.30651922456547</v>
      </c>
      <c r="M206">
        <f t="shared" si="36"/>
        <v>745.64599216156364</v>
      </c>
    </row>
    <row r="207" spans="1:13" x14ac:dyDescent="0.3">
      <c r="A207">
        <v>694.74999999999102</v>
      </c>
      <c r="B207">
        <v>280</v>
      </c>
      <c r="C207">
        <f t="shared" si="31"/>
        <v>244.00521119722029</v>
      </c>
      <c r="D207">
        <f t="shared" si="32"/>
        <v>534.31147723743857</v>
      </c>
      <c r="E207">
        <f t="shared" si="33"/>
        <v>35.994788802779709</v>
      </c>
      <c r="F207">
        <f t="shared" si="34"/>
        <v>41.517472400098534</v>
      </c>
      <c r="G207">
        <f t="shared" si="34"/>
        <v>5.2833166457273456E-4</v>
      </c>
      <c r="H207">
        <f t="shared" si="34"/>
        <v>6.4964429387706852E-8</v>
      </c>
      <c r="I207">
        <f t="shared" si="34"/>
        <v>0</v>
      </c>
      <c r="J207">
        <f t="shared" si="29"/>
        <v>0</v>
      </c>
      <c r="K207">
        <f t="shared" si="35"/>
        <v>41.518000796727542</v>
      </c>
      <c r="L207">
        <f t="shared" si="30"/>
        <v>-5.5232119939478324</v>
      </c>
      <c r="M207">
        <f t="shared" si="36"/>
        <v>30.505870730089189</v>
      </c>
    </row>
    <row r="208" spans="1:13" x14ac:dyDescent="0.3">
      <c r="A208">
        <v>694.79999999999097</v>
      </c>
      <c r="B208">
        <v>248</v>
      </c>
      <c r="C208">
        <f t="shared" si="31"/>
        <v>243.99282275663171</v>
      </c>
      <c r="D208">
        <f t="shared" si="32"/>
        <v>534.26147723743861</v>
      </c>
      <c r="E208">
        <f t="shared" si="33"/>
        <v>4.0071772433682895</v>
      </c>
      <c r="F208">
        <f t="shared" si="34"/>
        <v>42.335313989635011</v>
      </c>
      <c r="G208">
        <f t="shared" si="34"/>
        <v>5.8428623568183055E-4</v>
      </c>
      <c r="H208">
        <f t="shared" si="34"/>
        <v>7.7103540422981743E-8</v>
      </c>
      <c r="I208">
        <f t="shared" si="34"/>
        <v>0</v>
      </c>
      <c r="J208">
        <f t="shared" si="29"/>
        <v>0</v>
      </c>
      <c r="K208">
        <f t="shared" si="35"/>
        <v>42.335898352974233</v>
      </c>
      <c r="L208">
        <f t="shared" si="30"/>
        <v>-38.328721109605944</v>
      </c>
      <c r="M208">
        <f t="shared" si="36"/>
        <v>1469.0908618979522</v>
      </c>
    </row>
    <row r="209" spans="1:13" x14ac:dyDescent="0.3">
      <c r="A209">
        <v>694.84999999999104</v>
      </c>
      <c r="B209">
        <v>274</v>
      </c>
      <c r="C209">
        <f t="shared" si="31"/>
        <v>243.9804343160431</v>
      </c>
      <c r="D209">
        <f t="shared" si="32"/>
        <v>534.21147723743843</v>
      </c>
      <c r="E209">
        <f t="shared" si="33"/>
        <v>30.019565683956898</v>
      </c>
      <c r="F209">
        <f t="shared" si="34"/>
        <v>43.126827268838333</v>
      </c>
      <c r="G209">
        <f t="shared" si="34"/>
        <v>6.4584172361202888E-4</v>
      </c>
      <c r="H209">
        <f t="shared" si="34"/>
        <v>9.1440466015848172E-8</v>
      </c>
      <c r="I209">
        <f t="shared" si="34"/>
        <v>0</v>
      </c>
      <c r="J209">
        <f t="shared" si="29"/>
        <v>0</v>
      </c>
      <c r="K209">
        <f t="shared" si="35"/>
        <v>43.127473202002413</v>
      </c>
      <c r="L209">
        <f t="shared" si="30"/>
        <v>-13.107907518045515</v>
      </c>
      <c r="M209">
        <f t="shared" si="36"/>
        <v>171.81723950163413</v>
      </c>
    </row>
    <row r="210" spans="1:13" x14ac:dyDescent="0.3">
      <c r="A210">
        <v>694.899999999991</v>
      </c>
      <c r="B210">
        <v>297</v>
      </c>
      <c r="C210">
        <f t="shared" si="31"/>
        <v>243.96804587545449</v>
      </c>
      <c r="D210">
        <f t="shared" si="32"/>
        <v>534.16147723743848</v>
      </c>
      <c r="E210">
        <f t="shared" si="33"/>
        <v>53.031954124545507</v>
      </c>
      <c r="F210">
        <f t="shared" si="34"/>
        <v>43.889949209561117</v>
      </c>
      <c r="G210">
        <f t="shared" si="34"/>
        <v>7.1352298703390498E-4</v>
      </c>
      <c r="H210">
        <f t="shared" si="34"/>
        <v>1.0835974125374669E-7</v>
      </c>
      <c r="I210">
        <f t="shared" si="34"/>
        <v>0</v>
      </c>
      <c r="J210">
        <f t="shared" si="29"/>
        <v>0</v>
      </c>
      <c r="K210">
        <f t="shared" si="35"/>
        <v>43.890662840907893</v>
      </c>
      <c r="L210">
        <f t="shared" si="30"/>
        <v>9.1412912836376137</v>
      </c>
      <c r="M210">
        <f t="shared" si="36"/>
        <v>83.563206332309008</v>
      </c>
    </row>
    <row r="211" spans="1:13" x14ac:dyDescent="0.3">
      <c r="A211">
        <v>694.94999999999095</v>
      </c>
      <c r="B211">
        <v>322</v>
      </c>
      <c r="C211">
        <f t="shared" si="31"/>
        <v>243.95565743486591</v>
      </c>
      <c r="D211">
        <f t="shared" si="32"/>
        <v>534.11147723743852</v>
      </c>
      <c r="E211">
        <f t="shared" si="33"/>
        <v>78.044342565134087</v>
      </c>
      <c r="F211">
        <f t="shared" si="34"/>
        <v>44.622663740354106</v>
      </c>
      <c r="G211">
        <f t="shared" si="34"/>
        <v>7.8790030217967149E-4</v>
      </c>
      <c r="H211">
        <f t="shared" si="34"/>
        <v>1.2831070942306502E-7</v>
      </c>
      <c r="I211">
        <f t="shared" si="34"/>
        <v>0</v>
      </c>
      <c r="J211">
        <f t="shared" si="29"/>
        <v>0</v>
      </c>
      <c r="K211">
        <f t="shared" si="35"/>
        <v>44.623451768966994</v>
      </c>
      <c r="L211">
        <f t="shared" si="30"/>
        <v>33.420890796167093</v>
      </c>
      <c r="M211">
        <f t="shared" si="36"/>
        <v>1116.9559416093264</v>
      </c>
    </row>
    <row r="212" spans="1:13" x14ac:dyDescent="0.3">
      <c r="A212">
        <v>694.99999999999102</v>
      </c>
      <c r="B212">
        <v>254</v>
      </c>
      <c r="C212">
        <f t="shared" si="31"/>
        <v>243.9432689942773</v>
      </c>
      <c r="D212">
        <f t="shared" si="32"/>
        <v>534.06147723743857</v>
      </c>
      <c r="E212">
        <f t="shared" si="33"/>
        <v>10.056731005722696</v>
      </c>
      <c r="F212">
        <f t="shared" si="34"/>
        <v>45.323010572836111</v>
      </c>
      <c r="G212">
        <f t="shared" si="34"/>
        <v>8.6959291482806842E-4</v>
      </c>
      <c r="H212">
        <f t="shared" si="34"/>
        <v>1.5181800187645042E-7</v>
      </c>
      <c r="I212">
        <f t="shared" si="34"/>
        <v>0</v>
      </c>
      <c r="J212">
        <f t="shared" si="29"/>
        <v>0</v>
      </c>
      <c r="K212">
        <f t="shared" si="35"/>
        <v>45.323880317568936</v>
      </c>
      <c r="L212">
        <f t="shared" si="30"/>
        <v>-35.267149311846239</v>
      </c>
      <c r="M212">
        <f t="shared" si="36"/>
        <v>1243.7718205840567</v>
      </c>
    </row>
    <row r="213" spans="1:13" x14ac:dyDescent="0.3">
      <c r="A213">
        <v>695.04999999999097</v>
      </c>
      <c r="B213">
        <v>306</v>
      </c>
      <c r="C213">
        <f t="shared" si="31"/>
        <v>243.9308805536887</v>
      </c>
      <c r="D213">
        <f t="shared" si="32"/>
        <v>534.01147723743861</v>
      </c>
      <c r="E213">
        <f t="shared" si="33"/>
        <v>62.069119446311305</v>
      </c>
      <c r="F213">
        <f t="shared" si="34"/>
        <v>45.989093903352504</v>
      </c>
      <c r="G213">
        <f t="shared" si="34"/>
        <v>9.5927283395408878E-4</v>
      </c>
      <c r="H213">
        <f t="shared" si="34"/>
        <v>1.7949363575012195E-7</v>
      </c>
      <c r="I213">
        <f t="shared" si="34"/>
        <v>0</v>
      </c>
      <c r="J213">
        <f t="shared" si="29"/>
        <v>0</v>
      </c>
      <c r="K213">
        <f t="shared" si="35"/>
        <v>45.990053355680089</v>
      </c>
      <c r="L213">
        <f t="shared" si="30"/>
        <v>16.079066090631216</v>
      </c>
      <c r="M213">
        <f t="shared" si="36"/>
        <v>258.53636634688661</v>
      </c>
    </row>
    <row r="214" spans="1:13" x14ac:dyDescent="0.3">
      <c r="A214">
        <v>695.09999999999104</v>
      </c>
      <c r="B214">
        <v>289</v>
      </c>
      <c r="C214">
        <f t="shared" si="31"/>
        <v>243.91849211310009</v>
      </c>
      <c r="D214">
        <f t="shared" si="32"/>
        <v>533.96147723743843</v>
      </c>
      <c r="E214">
        <f t="shared" si="33"/>
        <v>45.081507886899914</v>
      </c>
      <c r="F214">
        <f t="shared" si="34"/>
        <v>46.61909093609821</v>
      </c>
      <c r="G214">
        <f t="shared" si="34"/>
        <v>1.0576688801904759E-3</v>
      </c>
      <c r="H214">
        <f t="shared" si="34"/>
        <v>2.1205096641047829E-7</v>
      </c>
      <c r="I214">
        <f t="shared" si="34"/>
        <v>0</v>
      </c>
      <c r="J214">
        <f t="shared" si="29"/>
        <v>0</v>
      </c>
      <c r="K214">
        <f t="shared" si="35"/>
        <v>46.620148817029367</v>
      </c>
      <c r="L214">
        <f t="shared" si="30"/>
        <v>-1.5386409301294535</v>
      </c>
      <c r="M214">
        <f t="shared" si="36"/>
        <v>2.3674159118696299</v>
      </c>
    </row>
    <row r="215" spans="1:13" x14ac:dyDescent="0.3">
      <c r="A215">
        <v>695.149999999991</v>
      </c>
      <c r="B215">
        <v>276</v>
      </c>
      <c r="C215">
        <f t="shared" si="31"/>
        <v>243.90610367251148</v>
      </c>
      <c r="D215">
        <f t="shared" si="32"/>
        <v>533.91147723743848</v>
      </c>
      <c r="E215">
        <f t="shared" si="33"/>
        <v>32.093896327488523</v>
      </c>
      <c r="F215">
        <f t="shared" si="34"/>
        <v>47.211260174253567</v>
      </c>
      <c r="G215">
        <f t="shared" si="34"/>
        <v>1.1655710026701E-3</v>
      </c>
      <c r="H215">
        <f t="shared" si="34"/>
        <v>2.5032076410910986E-7</v>
      </c>
      <c r="I215">
        <f t="shared" si="34"/>
        <v>0</v>
      </c>
      <c r="J215">
        <f t="shared" si="29"/>
        <v>0</v>
      </c>
      <c r="K215">
        <f t="shared" si="35"/>
        <v>47.212425995577007</v>
      </c>
      <c r="L215">
        <f t="shared" si="30"/>
        <v>-15.118529668088485</v>
      </c>
      <c r="M215">
        <f t="shared" si="36"/>
        <v>228.56993932487171</v>
      </c>
    </row>
    <row r="216" spans="1:13" x14ac:dyDescent="0.3">
      <c r="A216">
        <v>695.19999999999095</v>
      </c>
      <c r="B216">
        <v>314</v>
      </c>
      <c r="C216">
        <f t="shared" si="31"/>
        <v>243.8937152319229</v>
      </c>
      <c r="D216">
        <f t="shared" si="32"/>
        <v>533.86147723743852</v>
      </c>
      <c r="E216">
        <f t="shared" si="33"/>
        <v>70.106284768077103</v>
      </c>
      <c r="F216">
        <f t="shared" si="34"/>
        <v>47.763949426533252</v>
      </c>
      <c r="G216">
        <f t="shared" si="34"/>
        <v>1.2838348782376297E-3</v>
      </c>
      <c r="H216">
        <f t="shared" si="34"/>
        <v>2.9526972109152516E-7</v>
      </c>
      <c r="I216">
        <f t="shared" si="34"/>
        <v>0</v>
      </c>
      <c r="J216">
        <f t="shared" si="29"/>
        <v>0</v>
      </c>
      <c r="K216">
        <f t="shared" si="35"/>
        <v>47.76523355668121</v>
      </c>
      <c r="L216">
        <f t="shared" si="30"/>
        <v>22.341051211395893</v>
      </c>
      <c r="M216">
        <f t="shared" si="36"/>
        <v>499.12256923021391</v>
      </c>
    </row>
    <row r="217" spans="1:13" x14ac:dyDescent="0.3">
      <c r="A217">
        <v>695.24999999999102</v>
      </c>
      <c r="B217">
        <v>292</v>
      </c>
      <c r="C217">
        <f t="shared" si="31"/>
        <v>243.88132679133429</v>
      </c>
      <c r="D217">
        <f t="shared" si="32"/>
        <v>533.81147723743857</v>
      </c>
      <c r="E217">
        <f t="shared" si="33"/>
        <v>48.118673208665712</v>
      </c>
      <c r="F217">
        <f t="shared" si="34"/>
        <v>48.275603477672092</v>
      </c>
      <c r="G217">
        <f t="shared" si="34"/>
        <v>1.4133868073963345E-3</v>
      </c>
      <c r="H217">
        <f t="shared" si="34"/>
        <v>3.48021736808346E-7</v>
      </c>
      <c r="I217">
        <f t="shared" si="34"/>
        <v>0</v>
      </c>
      <c r="J217">
        <f t="shared" si="29"/>
        <v>0</v>
      </c>
      <c r="K217">
        <f t="shared" si="35"/>
        <v>48.277017212501228</v>
      </c>
      <c r="L217">
        <f t="shared" si="30"/>
        <v>-0.15834400383551639</v>
      </c>
      <c r="M217">
        <f t="shared" si="36"/>
        <v>2.5072823550662027E-2</v>
      </c>
    </row>
    <row r="218" spans="1:13" x14ac:dyDescent="0.3">
      <c r="A218">
        <v>695.29999999999097</v>
      </c>
      <c r="B218">
        <v>258</v>
      </c>
      <c r="C218">
        <f t="shared" si="31"/>
        <v>243.86893835074568</v>
      </c>
      <c r="D218">
        <f t="shared" si="32"/>
        <v>533.76147723743861</v>
      </c>
      <c r="E218">
        <f t="shared" si="33"/>
        <v>14.13106164925432</v>
      </c>
      <c r="F218">
        <f t="shared" si="34"/>
        <v>48.744771373120493</v>
      </c>
      <c r="G218">
        <f t="shared" si="34"/>
        <v>1.5552289217441071E-3</v>
      </c>
      <c r="H218">
        <f t="shared" si="34"/>
        <v>4.0988237546927912E-7</v>
      </c>
      <c r="I218">
        <f t="shared" si="34"/>
        <v>0</v>
      </c>
      <c r="J218">
        <f t="shared" si="29"/>
        <v>0</v>
      </c>
      <c r="K218">
        <f t="shared" si="35"/>
        <v>48.746327011924613</v>
      </c>
      <c r="L218">
        <f t="shared" si="30"/>
        <v>-34.615265362670293</v>
      </c>
      <c r="M218">
        <f t="shared" si="36"/>
        <v>1198.2165961280816</v>
      </c>
    </row>
    <row r="219" spans="1:13" x14ac:dyDescent="0.3">
      <c r="A219">
        <v>695.34999999999104</v>
      </c>
      <c r="B219">
        <v>297</v>
      </c>
      <c r="C219">
        <f t="shared" si="31"/>
        <v>243.85654991015707</v>
      </c>
      <c r="D219">
        <f t="shared" si="32"/>
        <v>533.71147723743843</v>
      </c>
      <c r="E219">
        <f t="shared" si="33"/>
        <v>53.143450089842929</v>
      </c>
      <c r="F219">
        <f t="shared" si="34"/>
        <v>49.170113270224661</v>
      </c>
      <c r="G219">
        <f t="shared" si="34"/>
        <v>1.7104447179927932E-3</v>
      </c>
      <c r="H219">
        <f t="shared" si="34"/>
        <v>4.8236694252697802E-7</v>
      </c>
      <c r="I219">
        <f t="shared" si="34"/>
        <v>0</v>
      </c>
      <c r="J219">
        <f t="shared" si="29"/>
        <v>0</v>
      </c>
      <c r="K219">
        <f t="shared" si="35"/>
        <v>49.171824197309597</v>
      </c>
      <c r="L219">
        <f t="shared" si="30"/>
        <v>3.9716258925333321</v>
      </c>
      <c r="M219">
        <f t="shared" si="36"/>
        <v>15.773812230241187</v>
      </c>
    </row>
    <row r="220" spans="1:13" x14ac:dyDescent="0.3">
      <c r="A220">
        <v>695.399999999991</v>
      </c>
      <c r="B220">
        <v>308</v>
      </c>
      <c r="C220">
        <f t="shared" si="31"/>
        <v>243.84416146956846</v>
      </c>
      <c r="D220">
        <f t="shared" si="32"/>
        <v>533.66147723743848</v>
      </c>
      <c r="E220">
        <f t="shared" si="33"/>
        <v>64.155838530431538</v>
      </c>
      <c r="F220">
        <f t="shared" si="34"/>
        <v>49.550406810637739</v>
      </c>
      <c r="G220">
        <f t="shared" si="34"/>
        <v>1.8802049339828181E-3</v>
      </c>
      <c r="H220">
        <f t="shared" si="34"/>
        <v>5.6723268543145617E-7</v>
      </c>
      <c r="I220">
        <f t="shared" si="34"/>
        <v>0</v>
      </c>
      <c r="J220">
        <f t="shared" si="29"/>
        <v>0</v>
      </c>
      <c r="K220">
        <f t="shared" si="35"/>
        <v>49.552287582804404</v>
      </c>
      <c r="L220">
        <f t="shared" si="30"/>
        <v>14.603550947627134</v>
      </c>
      <c r="M220">
        <f t="shared" si="36"/>
        <v>213.26370027994136</v>
      </c>
    </row>
    <row r="221" spans="1:13" x14ac:dyDescent="0.3">
      <c r="A221">
        <v>695.44999999999004</v>
      </c>
      <c r="B221">
        <v>308</v>
      </c>
      <c r="C221">
        <f t="shared" si="31"/>
        <v>243.83177302898011</v>
      </c>
      <c r="D221">
        <f t="shared" si="32"/>
        <v>533.61147723743943</v>
      </c>
      <c r="E221">
        <f t="shared" si="33"/>
        <v>64.168226971019891</v>
      </c>
      <c r="F221">
        <f t="shared" si="34"/>
        <v>49.884552971586139</v>
      </c>
      <c r="G221">
        <f t="shared" si="34"/>
        <v>2.0657737824034518E-3</v>
      </c>
      <c r="H221">
        <f t="shared" si="34"/>
        <v>6.6651568986562526E-7</v>
      </c>
      <c r="I221">
        <f t="shared" si="34"/>
        <v>0</v>
      </c>
      <c r="J221">
        <f t="shared" si="29"/>
        <v>0</v>
      </c>
      <c r="K221">
        <f t="shared" si="35"/>
        <v>49.886619411884233</v>
      </c>
      <c r="L221">
        <f t="shared" si="30"/>
        <v>14.281607559135658</v>
      </c>
      <c r="M221">
        <f t="shared" si="36"/>
        <v>203.96431447316075</v>
      </c>
    </row>
    <row r="222" spans="1:13" x14ac:dyDescent="0.3">
      <c r="A222">
        <v>695.49999999999</v>
      </c>
      <c r="B222">
        <v>282</v>
      </c>
      <c r="C222">
        <f t="shared" si="31"/>
        <v>243.81938458839153</v>
      </c>
      <c r="D222">
        <f t="shared" si="32"/>
        <v>533.56147723743948</v>
      </c>
      <c r="E222">
        <f t="shared" si="33"/>
        <v>38.180615411608471</v>
      </c>
      <c r="F222">
        <f t="shared" si="34"/>
        <v>50.171581356797795</v>
      </c>
      <c r="G222">
        <f t="shared" si="34"/>
        <v>2.2685155581782302E-3</v>
      </c>
      <c r="H222">
        <f t="shared" si="34"/>
        <v>7.8257311641954624E-7</v>
      </c>
      <c r="I222">
        <f t="shared" si="34"/>
        <v>0</v>
      </c>
      <c r="J222">
        <f t="shared" si="29"/>
        <v>0</v>
      </c>
      <c r="K222">
        <f t="shared" si="35"/>
        <v>50.17385065492909</v>
      </c>
      <c r="L222">
        <f t="shared" si="30"/>
        <v>-11.993235243320619</v>
      </c>
      <c r="M222">
        <f t="shared" si="36"/>
        <v>143.8376916016278</v>
      </c>
    </row>
    <row r="223" spans="1:13" x14ac:dyDescent="0.3">
      <c r="A223">
        <v>695.54999999998995</v>
      </c>
      <c r="B223">
        <v>321</v>
      </c>
      <c r="C223">
        <f t="shared" si="31"/>
        <v>243.80699614780292</v>
      </c>
      <c r="D223">
        <f t="shared" si="32"/>
        <v>533.51147723743952</v>
      </c>
      <c r="E223">
        <f t="shared" si="33"/>
        <v>77.19300385219708</v>
      </c>
      <c r="F223">
        <f t="shared" si="34"/>
        <v>50.410654891390408</v>
      </c>
      <c r="G223">
        <f t="shared" si="34"/>
        <v>2.4899016356347593E-3</v>
      </c>
      <c r="H223">
        <f t="shared" si="34"/>
        <v>9.1813150510057509E-7</v>
      </c>
      <c r="I223">
        <f t="shared" si="34"/>
        <v>0</v>
      </c>
      <c r="J223">
        <f t="shared" si="29"/>
        <v>0</v>
      </c>
      <c r="K223">
        <f t="shared" si="35"/>
        <v>50.413145711157547</v>
      </c>
      <c r="L223">
        <f t="shared" si="30"/>
        <v>26.779858141039533</v>
      </c>
      <c r="M223">
        <f t="shared" si="36"/>
        <v>717.16080205420133</v>
      </c>
    </row>
    <row r="224" spans="1:13" x14ac:dyDescent="0.3">
      <c r="A224">
        <v>695.59999999999002</v>
      </c>
      <c r="B224">
        <v>278</v>
      </c>
      <c r="C224">
        <f t="shared" si="31"/>
        <v>243.79460770721431</v>
      </c>
      <c r="D224">
        <f t="shared" si="32"/>
        <v>533.46147723743957</v>
      </c>
      <c r="E224">
        <f t="shared" si="33"/>
        <v>34.205392292785689</v>
      </c>
      <c r="F224">
        <f t="shared" si="34"/>
        <v>50.601073889041906</v>
      </c>
      <c r="G224">
        <f t="shared" si="34"/>
        <v>2.731517871841887E-3</v>
      </c>
      <c r="H224">
        <f t="shared" si="34"/>
        <v>1.0763419672402277E-6</v>
      </c>
      <c r="I224">
        <f t="shared" si="34"/>
        <v>0</v>
      </c>
      <c r="J224">
        <f t="shared" si="29"/>
        <v>0</v>
      </c>
      <c r="K224">
        <f t="shared" si="35"/>
        <v>50.603806483255717</v>
      </c>
      <c r="L224">
        <f t="shared" si="30"/>
        <v>-16.398414190470028</v>
      </c>
      <c r="M224">
        <f t="shared" si="36"/>
        <v>268.90798796220878</v>
      </c>
    </row>
    <row r="225" spans="1:13" x14ac:dyDescent="0.3">
      <c r="A225">
        <v>695.64999999998997</v>
      </c>
      <c r="B225">
        <v>279</v>
      </c>
      <c r="C225">
        <f t="shared" si="31"/>
        <v>243.7822192666257</v>
      </c>
      <c r="D225">
        <f t="shared" si="32"/>
        <v>533.41147723743961</v>
      </c>
      <c r="E225">
        <f t="shared" si="33"/>
        <v>35.217780733374298</v>
      </c>
      <c r="F225">
        <f t="shared" si="34"/>
        <v>50.742279463696534</v>
      </c>
      <c r="G225">
        <f t="shared" si="34"/>
        <v>2.995072432491367E-3</v>
      </c>
      <c r="H225">
        <f t="shared" si="34"/>
        <v>1.2608431870429779E-6</v>
      </c>
      <c r="I225">
        <f t="shared" si="34"/>
        <v>0</v>
      </c>
      <c r="J225">
        <f t="shared" si="29"/>
        <v>0</v>
      </c>
      <c r="K225">
        <f t="shared" si="35"/>
        <v>50.745275796972209</v>
      </c>
      <c r="L225">
        <f t="shared" si="30"/>
        <v>-15.527495063597911</v>
      </c>
      <c r="M225">
        <f t="shared" si="36"/>
        <v>241.10310295005749</v>
      </c>
    </row>
    <row r="226" spans="1:13" x14ac:dyDescent="0.3">
      <c r="A226">
        <v>695.69999999999004</v>
      </c>
      <c r="B226">
        <v>294</v>
      </c>
      <c r="C226">
        <f t="shared" si="31"/>
        <v>243.76983082603709</v>
      </c>
      <c r="D226">
        <f t="shared" si="32"/>
        <v>533.36147723743943</v>
      </c>
      <c r="E226">
        <f t="shared" si="33"/>
        <v>50.230169173962906</v>
      </c>
      <c r="F226">
        <f t="shared" si="34"/>
        <v>50.833856262563124</v>
      </c>
      <c r="G226">
        <f t="shared" si="34"/>
        <v>3.2824040568190291E-3</v>
      </c>
      <c r="H226">
        <f t="shared" si="34"/>
        <v>1.4758332695254533E-6</v>
      </c>
      <c r="I226">
        <f t="shared" si="34"/>
        <v>0</v>
      </c>
      <c r="J226">
        <f t="shared" si="29"/>
        <v>0</v>
      </c>
      <c r="K226">
        <f t="shared" si="35"/>
        <v>50.837140142453215</v>
      </c>
      <c r="L226">
        <f t="shared" si="30"/>
        <v>-0.60697096849030885</v>
      </c>
      <c r="M226">
        <f t="shared" si="36"/>
        <v>0.36841375659006348</v>
      </c>
    </row>
    <row r="227" spans="1:13" x14ac:dyDescent="0.3">
      <c r="A227">
        <v>695.74999999999</v>
      </c>
      <c r="B227">
        <v>267</v>
      </c>
      <c r="C227">
        <f t="shared" si="31"/>
        <v>243.75744238544851</v>
      </c>
      <c r="D227">
        <f t="shared" si="32"/>
        <v>533.31147723743948</v>
      </c>
      <c r="E227">
        <f t="shared" si="33"/>
        <v>23.242557614551487</v>
      </c>
      <c r="F227">
        <f t="shared" si="34"/>
        <v>50.875534501692812</v>
      </c>
      <c r="G227">
        <f t="shared" si="34"/>
        <v>3.595490778010987E-3</v>
      </c>
      <c r="H227">
        <f t="shared" si="34"/>
        <v>1.7261515989378794E-6</v>
      </c>
      <c r="I227">
        <f t="shared" si="34"/>
        <v>0</v>
      </c>
      <c r="J227">
        <f t="shared" si="29"/>
        <v>0</v>
      </c>
      <c r="K227">
        <f t="shared" si="35"/>
        <v>50.879131718622425</v>
      </c>
      <c r="L227">
        <f t="shared" si="30"/>
        <v>-27.636574104070938</v>
      </c>
      <c r="M227">
        <f t="shared" si="36"/>
        <v>763.78022820980436</v>
      </c>
    </row>
    <row r="228" spans="1:13" x14ac:dyDescent="0.3">
      <c r="A228">
        <v>695.79999999998995</v>
      </c>
      <c r="B228">
        <v>345</v>
      </c>
      <c r="C228">
        <f t="shared" si="31"/>
        <v>243.7450539448599</v>
      </c>
      <c r="D228">
        <f t="shared" si="32"/>
        <v>533.26147723743952</v>
      </c>
      <c r="E228">
        <f t="shared" si="33"/>
        <v>101.2549460551401</v>
      </c>
      <c r="F228">
        <f t="shared" si="34"/>
        <v>50.867191290180109</v>
      </c>
      <c r="G228">
        <f t="shared" si="34"/>
        <v>3.9364591154835383E-3</v>
      </c>
      <c r="H228">
        <f t="shared" si="34"/>
        <v>2.0173720133119745E-6</v>
      </c>
      <c r="I228">
        <f t="shared" si="34"/>
        <v>0</v>
      </c>
      <c r="J228">
        <f t="shared" si="29"/>
        <v>0</v>
      </c>
      <c r="K228">
        <f t="shared" si="35"/>
        <v>50.871129766667607</v>
      </c>
      <c r="L228">
        <f t="shared" si="30"/>
        <v>50.383816288472488</v>
      </c>
      <c r="M228">
        <f t="shared" si="36"/>
        <v>2538.5289437905458</v>
      </c>
    </row>
    <row r="229" spans="1:13" x14ac:dyDescent="0.3">
      <c r="A229">
        <v>695.84999999999002</v>
      </c>
      <c r="B229">
        <v>283</v>
      </c>
      <c r="C229">
        <f t="shared" si="31"/>
        <v>243.7326655042713</v>
      </c>
      <c r="D229">
        <f t="shared" si="32"/>
        <v>533.21147723743957</v>
      </c>
      <c r="E229">
        <f t="shared" si="33"/>
        <v>39.267334495728704</v>
      </c>
      <c r="F229">
        <f t="shared" si="34"/>
        <v>50.808851233882422</v>
      </c>
      <c r="G229">
        <f t="shared" si="34"/>
        <v>4.30759375521383E-3</v>
      </c>
      <c r="H229">
        <f t="shared" si="34"/>
        <v>2.3559087578130246E-6</v>
      </c>
      <c r="I229">
        <f t="shared" si="34"/>
        <v>0</v>
      </c>
      <c r="J229">
        <f t="shared" si="29"/>
        <v>0</v>
      </c>
      <c r="K229">
        <f t="shared" si="35"/>
        <v>50.813161183546391</v>
      </c>
      <c r="L229">
        <f t="shared" si="30"/>
        <v>-11.545826687817687</v>
      </c>
      <c r="M229">
        <f t="shared" si="36"/>
        <v>133.30611390512314</v>
      </c>
    </row>
    <row r="230" spans="1:13" x14ac:dyDescent="0.3">
      <c r="A230">
        <v>695.89999999998997</v>
      </c>
      <c r="B230">
        <v>303</v>
      </c>
      <c r="C230">
        <f t="shared" si="31"/>
        <v>243.72027706368269</v>
      </c>
      <c r="D230">
        <f t="shared" si="32"/>
        <v>533.16147723743961</v>
      </c>
      <c r="E230">
        <f t="shared" si="33"/>
        <v>59.279722936317313</v>
      </c>
      <c r="F230">
        <f t="shared" si="34"/>
        <v>50.700686314513909</v>
      </c>
      <c r="G230">
        <f t="shared" si="34"/>
        <v>4.7113477340938346E-3</v>
      </c>
      <c r="H230">
        <f t="shared" si="34"/>
        <v>2.7491368536901237E-6</v>
      </c>
      <c r="I230">
        <f t="shared" si="34"/>
        <v>0</v>
      </c>
      <c r="J230">
        <f t="shared" si="29"/>
        <v>0</v>
      </c>
      <c r="K230">
        <f t="shared" si="35"/>
        <v>50.705400411384858</v>
      </c>
      <c r="L230">
        <f t="shared" si="30"/>
        <v>8.5743225249324553</v>
      </c>
      <c r="M230">
        <f t="shared" si="36"/>
        <v>73.519006761564071</v>
      </c>
    </row>
    <row r="231" spans="1:13" x14ac:dyDescent="0.3">
      <c r="A231">
        <v>695.94999999999004</v>
      </c>
      <c r="B231">
        <v>307</v>
      </c>
      <c r="C231">
        <f t="shared" si="31"/>
        <v>243.70788862309408</v>
      </c>
      <c r="D231">
        <f t="shared" si="32"/>
        <v>533.11147723743943</v>
      </c>
      <c r="E231">
        <f t="shared" si="33"/>
        <v>63.292111376905922</v>
      </c>
      <c r="F231">
        <f t="shared" si="34"/>
        <v>50.543015044941463</v>
      </c>
      <c r="G231">
        <f t="shared" si="34"/>
        <v>5.1503531439149076E-3</v>
      </c>
      <c r="H231">
        <f t="shared" si="34"/>
        <v>3.2055287122856102E-6</v>
      </c>
      <c r="I231">
        <f t="shared" si="34"/>
        <v>0</v>
      </c>
      <c r="J231">
        <f t="shared" si="29"/>
        <v>0</v>
      </c>
      <c r="K231">
        <f t="shared" si="35"/>
        <v>50.548168603614094</v>
      </c>
      <c r="L231">
        <f t="shared" si="30"/>
        <v>12.743942773291828</v>
      </c>
      <c r="M231">
        <f t="shared" si="36"/>
        <v>162.408077408937</v>
      </c>
    </row>
    <row r="232" spans="1:13" x14ac:dyDescent="0.3">
      <c r="A232">
        <v>695.99999999999</v>
      </c>
      <c r="B232">
        <v>293</v>
      </c>
      <c r="C232">
        <f t="shared" si="31"/>
        <v>243.6955001825055</v>
      </c>
      <c r="D232">
        <f t="shared" si="32"/>
        <v>533.06147723743948</v>
      </c>
      <c r="E232">
        <f t="shared" si="33"/>
        <v>49.304499817494502</v>
      </c>
      <c r="F232">
        <f t="shared" si="34"/>
        <v>50.336300906494486</v>
      </c>
      <c r="G232">
        <f t="shared" si="34"/>
        <v>5.6274323701453908E-3</v>
      </c>
      <c r="H232">
        <f t="shared" si="34"/>
        <v>3.734809036541675E-6</v>
      </c>
      <c r="I232">
        <f t="shared" si="34"/>
        <v>0</v>
      </c>
      <c r="J232">
        <f t="shared" si="29"/>
        <v>0</v>
      </c>
      <c r="K232">
        <f t="shared" si="35"/>
        <v>50.341932073673668</v>
      </c>
      <c r="L232">
        <f t="shared" si="30"/>
        <v>-1.0374322561791658</v>
      </c>
      <c r="M232">
        <f t="shared" si="36"/>
        <v>1.0762656861609943</v>
      </c>
    </row>
    <row r="233" spans="1:13" x14ac:dyDescent="0.3">
      <c r="A233">
        <v>696.04999999998995</v>
      </c>
      <c r="B233">
        <v>291</v>
      </c>
      <c r="C233">
        <f t="shared" si="31"/>
        <v>243.68311174191689</v>
      </c>
      <c r="D233">
        <f t="shared" si="32"/>
        <v>533.01147723743952</v>
      </c>
      <c r="E233">
        <f t="shared" si="33"/>
        <v>47.316888258083111</v>
      </c>
      <c r="F233">
        <f t="shared" si="34"/>
        <v>50.081150079007358</v>
      </c>
      <c r="G233">
        <f t="shared" si="34"/>
        <v>6.1456098801614773E-3</v>
      </c>
      <c r="H233">
        <f t="shared" si="34"/>
        <v>4.3481302875922067E-6</v>
      </c>
      <c r="I233">
        <f t="shared" si="34"/>
        <v>0</v>
      </c>
      <c r="J233">
        <f t="shared" si="29"/>
        <v>0</v>
      </c>
      <c r="K233">
        <f t="shared" si="35"/>
        <v>50.087300037017812</v>
      </c>
      <c r="L233">
        <f t="shared" si="30"/>
        <v>-2.7704117789347009</v>
      </c>
      <c r="M233">
        <f t="shared" si="36"/>
        <v>7.675181424860134</v>
      </c>
    </row>
    <row r="234" spans="1:13" x14ac:dyDescent="0.3">
      <c r="A234">
        <v>696.09999999999002</v>
      </c>
      <c r="B234">
        <v>300</v>
      </c>
      <c r="C234">
        <f t="shared" si="31"/>
        <v>243.67072330132828</v>
      </c>
      <c r="D234">
        <f t="shared" si="32"/>
        <v>532.96147723743957</v>
      </c>
      <c r="E234">
        <f t="shared" si="33"/>
        <v>56.32927669867172</v>
      </c>
      <c r="F234">
        <f t="shared" si="34"/>
        <v>49.778308479167997</v>
      </c>
      <c r="G234">
        <f t="shared" si="34"/>
        <v>6.7081245748644392E-3</v>
      </c>
      <c r="H234">
        <f t="shared" si="34"/>
        <v>5.05827125311999E-6</v>
      </c>
      <c r="I234">
        <f t="shared" si="34"/>
        <v>0</v>
      </c>
      <c r="J234">
        <f t="shared" si="29"/>
        <v>0</v>
      </c>
      <c r="K234">
        <f t="shared" si="35"/>
        <v>49.785021662014117</v>
      </c>
      <c r="L234">
        <f t="shared" si="30"/>
        <v>6.5442550366576029</v>
      </c>
      <c r="M234">
        <f t="shared" si="36"/>
        <v>42.827273984818405</v>
      </c>
    </row>
    <row r="235" spans="1:13" x14ac:dyDescent="0.3">
      <c r="A235">
        <v>696.14999999998997</v>
      </c>
      <c r="B235">
        <v>307</v>
      </c>
      <c r="C235">
        <f t="shared" si="31"/>
        <v>243.65833486073967</v>
      </c>
      <c r="D235">
        <f t="shared" si="32"/>
        <v>532.91147723743961</v>
      </c>
      <c r="E235">
        <f t="shared" si="33"/>
        <v>63.341665139260328</v>
      </c>
      <c r="F235">
        <f t="shared" si="34"/>
        <v>49.428658127413556</v>
      </c>
      <c r="G235">
        <f t="shared" si="34"/>
        <v>7.3184427169100405E-3</v>
      </c>
      <c r="H235">
        <f t="shared" si="34"/>
        <v>5.8798615395164018E-6</v>
      </c>
      <c r="I235">
        <f t="shared" si="34"/>
        <v>0</v>
      </c>
      <c r="J235">
        <f t="shared" si="29"/>
        <v>0</v>
      </c>
      <c r="K235">
        <f t="shared" si="35"/>
        <v>49.435982449992004</v>
      </c>
      <c r="L235">
        <f t="shared" si="30"/>
        <v>13.905682689268325</v>
      </c>
      <c r="M235">
        <f t="shared" si="36"/>
        <v>193.36801105461674</v>
      </c>
    </row>
    <row r="236" spans="1:13" x14ac:dyDescent="0.3">
      <c r="A236">
        <v>696.19999999999004</v>
      </c>
      <c r="B236">
        <v>303</v>
      </c>
      <c r="C236">
        <f t="shared" si="31"/>
        <v>243.64594642015106</v>
      </c>
      <c r="D236">
        <f t="shared" si="32"/>
        <v>532.86147723743943</v>
      </c>
      <c r="E236">
        <f t="shared" si="33"/>
        <v>59.354053579848937</v>
      </c>
      <c r="F236">
        <f t="shared" si="34"/>
        <v>49.033212868140012</v>
      </c>
      <c r="G236">
        <f t="shared" si="34"/>
        <v>7.9802714478343743E-3</v>
      </c>
      <c r="H236">
        <f t="shared" si="34"/>
        <v>6.8296351234380501E-6</v>
      </c>
      <c r="I236">
        <f t="shared" si="34"/>
        <v>0</v>
      </c>
      <c r="J236">
        <f t="shared" si="29"/>
        <v>0</v>
      </c>
      <c r="K236">
        <f t="shared" si="35"/>
        <v>49.041199969222973</v>
      </c>
      <c r="L236">
        <f t="shared" si="30"/>
        <v>10.312853610625965</v>
      </c>
      <c r="M236">
        <f t="shared" si="36"/>
        <v>106.35494959420099</v>
      </c>
    </row>
    <row r="237" spans="1:13" x14ac:dyDescent="0.3">
      <c r="A237">
        <v>696.24999999999</v>
      </c>
      <c r="B237">
        <v>291</v>
      </c>
      <c r="C237">
        <f t="shared" si="31"/>
        <v>243.63355797956248</v>
      </c>
      <c r="D237">
        <f t="shared" si="32"/>
        <v>532.81147723743948</v>
      </c>
      <c r="E237">
        <f t="shared" si="33"/>
        <v>47.366442020437518</v>
      </c>
      <c r="F237">
        <f t="shared" si="34"/>
        <v>48.593113472298384</v>
      </c>
      <c r="G237">
        <f t="shared" si="34"/>
        <v>8.6975729053126762E-3</v>
      </c>
      <c r="H237">
        <f t="shared" si="34"/>
        <v>7.9267164425511304E-6</v>
      </c>
      <c r="I237">
        <f t="shared" si="34"/>
        <v>0</v>
      </c>
      <c r="J237">
        <f t="shared" si="29"/>
        <v>0</v>
      </c>
      <c r="K237">
        <f t="shared" si="35"/>
        <v>48.601818971920139</v>
      </c>
      <c r="L237">
        <f t="shared" si="30"/>
        <v>-1.2353769514826212</v>
      </c>
      <c r="M237">
        <f t="shared" si="36"/>
        <v>1.5261562122544945</v>
      </c>
    </row>
    <row r="238" spans="1:13" x14ac:dyDescent="0.3">
      <c r="A238">
        <v>696.29999999998995</v>
      </c>
      <c r="B238">
        <v>293</v>
      </c>
      <c r="C238">
        <f t="shared" si="31"/>
        <v>243.62116953897387</v>
      </c>
      <c r="D238">
        <f t="shared" si="32"/>
        <v>532.76147723743952</v>
      </c>
      <c r="E238">
        <f t="shared" si="33"/>
        <v>49.378830461026126</v>
      </c>
      <c r="F238">
        <f t="shared" si="34"/>
        <v>48.109622155455448</v>
      </c>
      <c r="G238">
        <f t="shared" si="34"/>
        <v>9.4745789506690929E-3</v>
      </c>
      <c r="H238">
        <f t="shared" si="34"/>
        <v>9.1929428826189829E-6</v>
      </c>
      <c r="I238">
        <f t="shared" si="34"/>
        <v>0</v>
      </c>
      <c r="J238">
        <f t="shared" si="29"/>
        <v>0</v>
      </c>
      <c r="K238">
        <f t="shared" si="35"/>
        <v>48.119105927348997</v>
      </c>
      <c r="L238">
        <f t="shared" si="30"/>
        <v>1.2597245336771294</v>
      </c>
      <c r="M238">
        <f t="shared" si="36"/>
        <v>1.5869059007480613</v>
      </c>
    </row>
    <row r="239" spans="1:13" x14ac:dyDescent="0.3">
      <c r="A239">
        <v>696.34999999999002</v>
      </c>
      <c r="B239">
        <v>331</v>
      </c>
      <c r="C239">
        <f t="shared" si="31"/>
        <v>243.60878109838526</v>
      </c>
      <c r="D239">
        <f t="shared" si="32"/>
        <v>532.71147723743957</v>
      </c>
      <c r="E239">
        <f t="shared" si="33"/>
        <v>87.391218901614735</v>
      </c>
      <c r="F239">
        <f t="shared" si="34"/>
        <v>47.584116548215825</v>
      </c>
      <c r="G239">
        <f t="shared" si="34"/>
        <v>1.0315806515318581E-2</v>
      </c>
      <c r="H239">
        <f t="shared" si="34"/>
        <v>1.0653227930829534E-5</v>
      </c>
      <c r="I239">
        <f t="shared" si="34"/>
        <v>0</v>
      </c>
      <c r="J239">
        <f t="shared" si="29"/>
        <v>0</v>
      </c>
      <c r="K239">
        <f t="shared" si="35"/>
        <v>47.594443007959072</v>
      </c>
      <c r="L239">
        <f t="shared" si="30"/>
        <v>39.796775893655663</v>
      </c>
      <c r="M239">
        <f t="shared" si="36"/>
        <v>1583.7833715298525</v>
      </c>
    </row>
    <row r="240" spans="1:13" x14ac:dyDescent="0.3">
      <c r="A240">
        <v>696.39999999998997</v>
      </c>
      <c r="B240">
        <v>318</v>
      </c>
      <c r="C240">
        <f t="shared" si="31"/>
        <v>243.59639265779668</v>
      </c>
      <c r="D240">
        <f t="shared" si="32"/>
        <v>532.66147723743961</v>
      </c>
      <c r="E240">
        <f t="shared" si="33"/>
        <v>74.403607342203316</v>
      </c>
      <c r="F240">
        <f t="shared" si="34"/>
        <v>47.018083159277651</v>
      </c>
      <c r="G240">
        <f t="shared" si="34"/>
        <v>1.1226073573437906E-2</v>
      </c>
      <c r="H240">
        <f t="shared" si="34"/>
        <v>1.2335969716600333E-5</v>
      </c>
      <c r="I240">
        <f t="shared" si="34"/>
        <v>0</v>
      </c>
      <c r="J240">
        <f t="shared" si="29"/>
        <v>0</v>
      </c>
      <c r="K240">
        <f t="shared" si="35"/>
        <v>47.029321568820805</v>
      </c>
      <c r="L240">
        <f t="shared" si="30"/>
        <v>27.37428577338251</v>
      </c>
      <c r="M240">
        <f t="shared" si="36"/>
        <v>749.35152160281211</v>
      </c>
    </row>
    <row r="241" spans="1:13" x14ac:dyDescent="0.3">
      <c r="A241">
        <v>696.44999999999004</v>
      </c>
      <c r="B241">
        <v>289</v>
      </c>
      <c r="C241">
        <f t="shared" si="31"/>
        <v>243.58400421720805</v>
      </c>
      <c r="D241">
        <f t="shared" si="32"/>
        <v>532.61147723743943</v>
      </c>
      <c r="E241">
        <f t="shared" si="33"/>
        <v>45.415995782791953</v>
      </c>
      <c r="F241">
        <f t="shared" si="34"/>
        <v>46.413110374518531</v>
      </c>
      <c r="G241">
        <f t="shared" si="34"/>
        <v>1.2210515746453925E-2</v>
      </c>
      <c r="H241">
        <f t="shared" si="34"/>
        <v>1.4273510153311902E-5</v>
      </c>
      <c r="I241">
        <f t="shared" si="34"/>
        <v>0</v>
      </c>
      <c r="J241">
        <f t="shared" si="29"/>
        <v>0</v>
      </c>
      <c r="K241">
        <f t="shared" si="35"/>
        <v>46.425335163775138</v>
      </c>
      <c r="L241">
        <f t="shared" si="30"/>
        <v>-1.0093393809831852</v>
      </c>
      <c r="M241">
        <f t="shared" si="36"/>
        <v>1.0187659860035194</v>
      </c>
    </row>
    <row r="242" spans="1:13" x14ac:dyDescent="0.3">
      <c r="A242">
        <v>696.49999999999</v>
      </c>
      <c r="B242">
        <v>290</v>
      </c>
      <c r="C242">
        <f t="shared" si="31"/>
        <v>243.57161577661947</v>
      </c>
      <c r="D242">
        <f t="shared" si="32"/>
        <v>532.56147723743948</v>
      </c>
      <c r="E242">
        <f t="shared" si="33"/>
        <v>46.428384223380533</v>
      </c>
      <c r="F242">
        <f t="shared" si="34"/>
        <v>45.770881038238045</v>
      </c>
      <c r="G242">
        <f t="shared" si="34"/>
        <v>1.3274603543101114E-2</v>
      </c>
      <c r="H242">
        <f t="shared" si="34"/>
        <v>1.6502650430671802E-5</v>
      </c>
      <c r="I242">
        <f t="shared" si="34"/>
        <v>0</v>
      </c>
      <c r="J242">
        <f t="shared" si="29"/>
        <v>0</v>
      </c>
      <c r="K242">
        <f t="shared" si="35"/>
        <v>45.784172144431579</v>
      </c>
      <c r="L242">
        <f t="shared" si="30"/>
        <v>0.6442120789489536</v>
      </c>
      <c r="M242">
        <f t="shared" si="36"/>
        <v>0.41500920266373281</v>
      </c>
    </row>
    <row r="243" spans="1:13" x14ac:dyDescent="0.3">
      <c r="A243">
        <v>696.54999999998904</v>
      </c>
      <c r="B243">
        <v>249</v>
      </c>
      <c r="C243">
        <f t="shared" si="31"/>
        <v>243.55922733603109</v>
      </c>
      <c r="D243">
        <f t="shared" si="32"/>
        <v>532.51147723744043</v>
      </c>
      <c r="E243">
        <f t="shared" si="33"/>
        <v>5.4407726639689145</v>
      </c>
      <c r="F243">
        <f t="shared" si="34"/>
        <v>45.09316466496935</v>
      </c>
      <c r="G243">
        <f t="shared" si="34"/>
        <v>1.442416023687081E-2</v>
      </c>
      <c r="H243">
        <f t="shared" si="34"/>
        <v>1.9065229190841088E-5</v>
      </c>
      <c r="I243">
        <f t="shared" si="34"/>
        <v>0</v>
      </c>
      <c r="J243">
        <f t="shared" si="29"/>
        <v>0</v>
      </c>
      <c r="K243">
        <f t="shared" si="35"/>
        <v>45.107607890435411</v>
      </c>
      <c r="L243">
        <f t="shared" si="30"/>
        <v>-39.666835226466496</v>
      </c>
      <c r="M243">
        <f t="shared" si="36"/>
        <v>1573.4578168836433</v>
      </c>
    </row>
    <row r="244" spans="1:13" x14ac:dyDescent="0.3">
      <c r="A244">
        <v>696.599999999989</v>
      </c>
      <c r="B244">
        <v>288</v>
      </c>
      <c r="C244">
        <f t="shared" si="31"/>
        <v>243.54683889544251</v>
      </c>
      <c r="D244">
        <f t="shared" si="32"/>
        <v>532.46147723744048</v>
      </c>
      <c r="E244">
        <f t="shared" si="33"/>
        <v>44.453161104557495</v>
      </c>
      <c r="F244">
        <f t="shared" si="34"/>
        <v>44.381809332207006</v>
      </c>
      <c r="G244">
        <f t="shared" si="34"/>
        <v>1.5665380380482166E-2</v>
      </c>
      <c r="H244">
        <f t="shared" si="34"/>
        <v>2.2008770354870284E-5</v>
      </c>
      <c r="I244">
        <f t="shared" si="34"/>
        <v>0</v>
      </c>
      <c r="J244">
        <f t="shared" si="29"/>
        <v>0</v>
      </c>
      <c r="K244">
        <f t="shared" si="35"/>
        <v>44.397496721357847</v>
      </c>
      <c r="L244">
        <f t="shared" si="30"/>
        <v>5.5664383199648171E-2</v>
      </c>
      <c r="M244">
        <f t="shared" si="36"/>
        <v>3.0985235569972736E-3</v>
      </c>
    </row>
    <row r="245" spans="1:13" x14ac:dyDescent="0.3">
      <c r="A245">
        <v>696.64999999998895</v>
      </c>
      <c r="B245">
        <v>268</v>
      </c>
      <c r="C245">
        <f t="shared" si="31"/>
        <v>243.5344504548539</v>
      </c>
      <c r="D245">
        <f t="shared" si="32"/>
        <v>532.41147723744052</v>
      </c>
      <c r="E245">
        <f t="shared" si="33"/>
        <v>24.465549545146104</v>
      </c>
      <c r="F245">
        <f t="shared" si="34"/>
        <v>43.638733306070698</v>
      </c>
      <c r="G245">
        <f t="shared" si="34"/>
        <v>1.7004848954339589E-2</v>
      </c>
      <c r="H245">
        <f t="shared" si="34"/>
        <v>2.5387208251927112E-5</v>
      </c>
      <c r="I245">
        <f t="shared" si="34"/>
        <v>0</v>
      </c>
      <c r="J245">
        <f t="shared" si="29"/>
        <v>0</v>
      </c>
      <c r="K245">
        <f t="shared" si="35"/>
        <v>43.655763542233288</v>
      </c>
      <c r="L245">
        <f t="shared" si="30"/>
        <v>-19.190213997087184</v>
      </c>
      <c r="M245">
        <f t="shared" si="36"/>
        <v>368.26431325400091</v>
      </c>
    </row>
    <row r="246" spans="1:13" x14ac:dyDescent="0.3">
      <c r="A246">
        <v>696.69999999998902</v>
      </c>
      <c r="B246">
        <v>318</v>
      </c>
      <c r="C246">
        <f t="shared" si="31"/>
        <v>243.52206201426529</v>
      </c>
      <c r="D246">
        <f t="shared" si="32"/>
        <v>532.36147723744057</v>
      </c>
      <c r="E246">
        <f t="shared" si="33"/>
        <v>74.477937985734712</v>
      </c>
      <c r="F246">
        <f t="shared" si="34"/>
        <v>42.865916452630124</v>
      </c>
      <c r="G246">
        <f t="shared" si="34"/>
        <v>1.8449561144013641E-2</v>
      </c>
      <c r="H246">
        <f t="shared" si="34"/>
        <v>2.9261698448370903E-5</v>
      </c>
      <c r="I246">
        <f t="shared" si="34"/>
        <v>0</v>
      </c>
      <c r="J246">
        <f t="shared" si="29"/>
        <v>0</v>
      </c>
      <c r="K246">
        <f t="shared" si="35"/>
        <v>42.884395275472592</v>
      </c>
      <c r="L246">
        <f t="shared" si="30"/>
        <v>31.59354271026212</v>
      </c>
      <c r="M246">
        <f t="shared" si="36"/>
        <v>998.15194098515678</v>
      </c>
    </row>
    <row r="247" spans="1:13" x14ac:dyDescent="0.3">
      <c r="A247">
        <v>696.74999999998897</v>
      </c>
      <c r="B247">
        <v>286</v>
      </c>
      <c r="C247">
        <f t="shared" si="31"/>
        <v>243.50967357367671</v>
      </c>
      <c r="D247">
        <f t="shared" si="32"/>
        <v>532.31147723744061</v>
      </c>
      <c r="E247">
        <f t="shared" si="33"/>
        <v>42.490326426323293</v>
      </c>
      <c r="F247">
        <f t="shared" si="34"/>
        <v>42.065391488679943</v>
      </c>
      <c r="G247">
        <f t="shared" si="34"/>
        <v>2.0006942738316397E-2</v>
      </c>
      <c r="H247">
        <f t="shared" si="34"/>
        <v>3.3701523475007063E-5</v>
      </c>
      <c r="I247">
        <f t="shared" si="34"/>
        <v>0</v>
      </c>
      <c r="J247">
        <f t="shared" si="29"/>
        <v>0</v>
      </c>
      <c r="K247">
        <f t="shared" si="35"/>
        <v>42.08543213294174</v>
      </c>
      <c r="L247">
        <f t="shared" si="30"/>
        <v>0.40489429338155247</v>
      </c>
      <c r="M247">
        <f t="shared" si="36"/>
        <v>0.16393938881294667</v>
      </c>
    </row>
    <row r="248" spans="1:13" x14ac:dyDescent="0.3">
      <c r="A248">
        <v>696.79999999998904</v>
      </c>
      <c r="B248">
        <v>288</v>
      </c>
      <c r="C248">
        <f t="shared" si="31"/>
        <v>243.49728513308807</v>
      </c>
      <c r="D248">
        <f t="shared" si="32"/>
        <v>532.26147723744043</v>
      </c>
      <c r="E248">
        <f t="shared" si="33"/>
        <v>44.50271486691193</v>
      </c>
      <c r="F248">
        <f t="shared" si="34"/>
        <v>41.239235125720811</v>
      </c>
      <c r="G248">
        <f t="shared" si="34"/>
        <v>2.1684871137002012E-2</v>
      </c>
      <c r="H248">
        <f t="shared" si="34"/>
        <v>3.878510351763453E-5</v>
      </c>
      <c r="I248">
        <f t="shared" si="34"/>
        <v>0</v>
      </c>
      <c r="J248">
        <f t="shared" si="29"/>
        <v>0</v>
      </c>
      <c r="K248">
        <f t="shared" si="35"/>
        <v>41.260958781961335</v>
      </c>
      <c r="L248">
        <f t="shared" si="30"/>
        <v>3.2417560849505946</v>
      </c>
      <c r="M248">
        <f t="shared" si="36"/>
        <v>10.508982514314207</v>
      </c>
    </row>
    <row r="249" spans="1:13" x14ac:dyDescent="0.3">
      <c r="A249">
        <v>696.849999999989</v>
      </c>
      <c r="B249">
        <v>304</v>
      </c>
      <c r="C249">
        <f t="shared" si="31"/>
        <v>243.48489669249949</v>
      </c>
      <c r="D249">
        <f t="shared" si="32"/>
        <v>532.21147723744048</v>
      </c>
      <c r="E249">
        <f t="shared" si="33"/>
        <v>60.51510330750051</v>
      </c>
      <c r="F249">
        <f t="shared" si="34"/>
        <v>40.389559160814692</v>
      </c>
      <c r="G249">
        <f t="shared" si="34"/>
        <v>2.3491696953744534E-2</v>
      </c>
      <c r="H249">
        <f t="shared" si="34"/>
        <v>4.4601123067563968E-5</v>
      </c>
      <c r="I249">
        <f t="shared" si="34"/>
        <v>0</v>
      </c>
      <c r="J249">
        <f t="shared" si="29"/>
        <v>0</v>
      </c>
      <c r="K249">
        <f t="shared" si="35"/>
        <v>40.413095458891505</v>
      </c>
      <c r="L249">
        <f t="shared" si="30"/>
        <v>20.102007848609006</v>
      </c>
      <c r="M249">
        <f t="shared" si="36"/>
        <v>404.09071954553809</v>
      </c>
    </row>
    <row r="250" spans="1:13" x14ac:dyDescent="0.3">
      <c r="A250">
        <v>696.89999999998895</v>
      </c>
      <c r="B250">
        <v>250</v>
      </c>
      <c r="C250">
        <f t="shared" si="31"/>
        <v>243.47250825191091</v>
      </c>
      <c r="D250">
        <f t="shared" si="32"/>
        <v>532.16147723744052</v>
      </c>
      <c r="E250">
        <f t="shared" si="33"/>
        <v>6.5274917480890906</v>
      </c>
      <c r="F250">
        <f t="shared" si="34"/>
        <v>39.518501567278655</v>
      </c>
      <c r="G250">
        <f t="shared" si="34"/>
        <v>2.5436266196835436E-2</v>
      </c>
      <c r="H250">
        <f t="shared" si="34"/>
        <v>5.1249785530792035E-5</v>
      </c>
      <c r="I250">
        <f t="shared" si="34"/>
        <v>0</v>
      </c>
      <c r="J250">
        <f t="shared" si="29"/>
        <v>0</v>
      </c>
      <c r="K250">
        <f t="shared" si="35"/>
        <v>39.543989083261017</v>
      </c>
      <c r="L250">
        <f t="shared" si="30"/>
        <v>-33.016497335171927</v>
      </c>
      <c r="M250">
        <f t="shared" si="36"/>
        <v>1090.0890962834148</v>
      </c>
    </row>
    <row r="251" spans="1:13" x14ac:dyDescent="0.3">
      <c r="A251">
        <v>696.94999999998902</v>
      </c>
      <c r="B251">
        <v>311</v>
      </c>
      <c r="C251">
        <f t="shared" si="31"/>
        <v>243.46011981132227</v>
      </c>
      <c r="D251">
        <f t="shared" si="32"/>
        <v>532.11147723744057</v>
      </c>
      <c r="E251">
        <f t="shared" si="33"/>
        <v>67.539880188677728</v>
      </c>
      <c r="F251">
        <f t="shared" si="34"/>
        <v>38.628217637298192</v>
      </c>
      <c r="G251">
        <f t="shared" si="34"/>
        <v>2.7527943006169724E-2</v>
      </c>
      <c r="H251">
        <f t="shared" si="34"/>
        <v>5.8844208867700941E-5</v>
      </c>
      <c r="I251">
        <f t="shared" si="34"/>
        <v>0</v>
      </c>
      <c r="J251">
        <f t="shared" si="29"/>
        <v>0</v>
      </c>
      <c r="K251">
        <f t="shared" si="35"/>
        <v>38.655804424513228</v>
      </c>
      <c r="L251">
        <f t="shared" si="30"/>
        <v>28.8840757641645</v>
      </c>
      <c r="M251">
        <f t="shared" si="36"/>
        <v>834.28983274999507</v>
      </c>
    </row>
    <row r="252" spans="1:13" x14ac:dyDescent="0.3">
      <c r="A252">
        <v>696.99999999998897</v>
      </c>
      <c r="B252">
        <v>253</v>
      </c>
      <c r="C252">
        <f t="shared" si="31"/>
        <v>243.44773137073369</v>
      </c>
      <c r="D252">
        <f t="shared" si="32"/>
        <v>532.06147723744061</v>
      </c>
      <c r="E252">
        <f t="shared" si="33"/>
        <v>9.5522686292663082</v>
      </c>
      <c r="F252">
        <f t="shared" si="34"/>
        <v>37.720871227011457</v>
      </c>
      <c r="G252">
        <f t="shared" si="34"/>
        <v>2.9776632921537774E-2</v>
      </c>
      <c r="H252">
        <f t="shared" si="34"/>
        <v>6.7511976485457934E-5</v>
      </c>
      <c r="I252">
        <f t="shared" si="34"/>
        <v>0</v>
      </c>
      <c r="J252">
        <f t="shared" si="29"/>
        <v>0</v>
      </c>
      <c r="K252">
        <f t="shared" si="35"/>
        <v>37.750715371909479</v>
      </c>
      <c r="L252">
        <f t="shared" si="30"/>
        <v>-28.198446742643171</v>
      </c>
      <c r="M252">
        <f t="shared" si="36"/>
        <v>795.15239869768322</v>
      </c>
    </row>
    <row r="253" spans="1:13" x14ac:dyDescent="0.3">
      <c r="A253">
        <v>697.04999999998904</v>
      </c>
      <c r="B253">
        <v>275</v>
      </c>
      <c r="C253">
        <f t="shared" si="31"/>
        <v>243.43534293014505</v>
      </c>
      <c r="D253">
        <f t="shared" si="32"/>
        <v>532.01147723744043</v>
      </c>
      <c r="E253">
        <f t="shared" si="33"/>
        <v>31.564657069854945</v>
      </c>
      <c r="F253">
        <f t="shared" si="34"/>
        <v>36.798626152925763</v>
      </c>
      <c r="G253">
        <f t="shared" si="34"/>
        <v>3.2192806653062886E-2</v>
      </c>
      <c r="H253">
        <f t="shared" si="34"/>
        <v>7.7396858832685608E-5</v>
      </c>
      <c r="I253">
        <f t="shared" si="34"/>
        <v>0</v>
      </c>
      <c r="J253">
        <f t="shared" si="29"/>
        <v>0</v>
      </c>
      <c r="K253">
        <f t="shared" si="35"/>
        <v>36.830896356437663</v>
      </c>
      <c r="L253">
        <f t="shared" si="30"/>
        <v>-5.2662392865827172</v>
      </c>
      <c r="M253">
        <f t="shared" si="36"/>
        <v>27.733276223547247</v>
      </c>
    </row>
    <row r="254" spans="1:13" x14ac:dyDescent="0.3">
      <c r="A254">
        <v>697.099999999989</v>
      </c>
      <c r="B254">
        <v>280</v>
      </c>
      <c r="C254">
        <f t="shared" si="31"/>
        <v>243.42295448955647</v>
      </c>
      <c r="D254">
        <f t="shared" si="32"/>
        <v>531.96147723744048</v>
      </c>
      <c r="E254">
        <f t="shared" si="33"/>
        <v>36.577045510443526</v>
      </c>
      <c r="F254">
        <f t="shared" si="34"/>
        <v>35.863637786426025</v>
      </c>
      <c r="G254">
        <f t="shared" si="34"/>
        <v>3.4787524320355319E-2</v>
      </c>
      <c r="H254">
        <f t="shared" si="34"/>
        <v>8.8660722454514461E-5</v>
      </c>
      <c r="I254">
        <f t="shared" si="34"/>
        <v>0</v>
      </c>
      <c r="J254">
        <f t="shared" si="29"/>
        <v>0</v>
      </c>
      <c r="K254">
        <f t="shared" si="35"/>
        <v>35.898513971468837</v>
      </c>
      <c r="L254">
        <f t="shared" si="30"/>
        <v>0.67853153897468843</v>
      </c>
      <c r="M254">
        <f t="shared" si="36"/>
        <v>0.46040504938335913</v>
      </c>
    </row>
    <row r="255" spans="1:13" x14ac:dyDescent="0.3">
      <c r="A255">
        <v>697.14999999998895</v>
      </c>
      <c r="B255">
        <v>265</v>
      </c>
      <c r="C255">
        <f t="shared" si="31"/>
        <v>243.41056604896789</v>
      </c>
      <c r="D255">
        <f t="shared" si="32"/>
        <v>531.91147723744052</v>
      </c>
      <c r="E255">
        <f t="shared" si="33"/>
        <v>21.589433951032106</v>
      </c>
      <c r="F255">
        <f t="shared" si="34"/>
        <v>34.918044890629034</v>
      </c>
      <c r="G255">
        <f t="shared" si="34"/>
        <v>3.7572460122729606E-2</v>
      </c>
      <c r="H255">
        <f t="shared" si="34"/>
        <v>1.0148564465897419E-4</v>
      </c>
      <c r="I255">
        <f t="shared" si="34"/>
        <v>0</v>
      </c>
      <c r="J255">
        <f t="shared" si="29"/>
        <v>0</v>
      </c>
      <c r="K255">
        <f t="shared" si="35"/>
        <v>34.955718836396422</v>
      </c>
      <c r="L255">
        <f t="shared" si="30"/>
        <v>-13.366284885364315</v>
      </c>
      <c r="M255">
        <f t="shared" si="36"/>
        <v>178.65757163671856</v>
      </c>
    </row>
    <row r="256" spans="1:13" x14ac:dyDescent="0.3">
      <c r="A256">
        <v>697.19999999998902</v>
      </c>
      <c r="B256">
        <v>294</v>
      </c>
      <c r="C256">
        <f t="shared" si="31"/>
        <v>243.39817760837926</v>
      </c>
      <c r="D256">
        <f t="shared" si="32"/>
        <v>531.86147723744057</v>
      </c>
      <c r="E256">
        <f t="shared" si="33"/>
        <v>50.601822391620743</v>
      </c>
      <c r="F256">
        <f t="shared" si="34"/>
        <v>33.963961741275966</v>
      </c>
      <c r="G256">
        <f t="shared" si="34"/>
        <v>4.0559927397788423E-2</v>
      </c>
      <c r="H256">
        <f t="shared" si="34"/>
        <v>1.1607625342113224E-4</v>
      </c>
      <c r="I256">
        <f t="shared" si="34"/>
        <v>0</v>
      </c>
      <c r="J256">
        <f t="shared" si="29"/>
        <v>0</v>
      </c>
      <c r="K256">
        <f t="shared" si="35"/>
        <v>34.004637744927173</v>
      </c>
      <c r="L256">
        <f t="shared" si="30"/>
        <v>16.59718464669357</v>
      </c>
      <c r="M256">
        <f t="shared" si="36"/>
        <v>275.46653819644075</v>
      </c>
    </row>
    <row r="257" spans="1:13" x14ac:dyDescent="0.3">
      <c r="A257">
        <v>697.24999999998897</v>
      </c>
      <c r="B257">
        <v>273</v>
      </c>
      <c r="C257">
        <f t="shared" si="31"/>
        <v>243.38578916779068</v>
      </c>
      <c r="D257">
        <f t="shared" si="32"/>
        <v>531.81147723744061</v>
      </c>
      <c r="E257">
        <f t="shared" si="33"/>
        <v>29.614210832209324</v>
      </c>
      <c r="F257">
        <f t="shared" si="34"/>
        <v>33.003470570243927</v>
      </c>
      <c r="G257">
        <f t="shared" si="34"/>
        <v>4.376290402120353E-2</v>
      </c>
      <c r="H257">
        <f t="shared" si="34"/>
        <v>1.3266231371664741E-4</v>
      </c>
      <c r="I257">
        <f t="shared" si="34"/>
        <v>0</v>
      </c>
      <c r="J257">
        <f t="shared" si="29"/>
        <v>0</v>
      </c>
      <c r="K257">
        <f t="shared" si="35"/>
        <v>33.047366136578844</v>
      </c>
      <c r="L257">
        <f t="shared" si="30"/>
        <v>-3.4331553043695209</v>
      </c>
      <c r="M257">
        <f t="shared" si="36"/>
        <v>11.786555343920577</v>
      </c>
    </row>
    <row r="258" spans="1:13" x14ac:dyDescent="0.3">
      <c r="A258">
        <v>697.29999999998904</v>
      </c>
      <c r="B258">
        <v>280</v>
      </c>
      <c r="C258">
        <f t="shared" si="31"/>
        <v>243.37340072720204</v>
      </c>
      <c r="D258">
        <f t="shared" si="32"/>
        <v>531.76147723744043</v>
      </c>
      <c r="E258">
        <f t="shared" si="33"/>
        <v>36.626599272797961</v>
      </c>
      <c r="F258">
        <f t="shared" si="34"/>
        <v>32.038614367150856</v>
      </c>
      <c r="G258">
        <f t="shared" si="34"/>
        <v>4.7195058095262241E-2</v>
      </c>
      <c r="H258">
        <f t="shared" si="34"/>
        <v>1.5150158312699516E-4</v>
      </c>
      <c r="I258">
        <f t="shared" si="34"/>
        <v>0</v>
      </c>
      <c r="J258">
        <f t="shared" si="29"/>
        <v>0</v>
      </c>
      <c r="K258">
        <f t="shared" si="35"/>
        <v>32.085960926829244</v>
      </c>
      <c r="L258">
        <f t="shared" si="30"/>
        <v>4.5406383459687163</v>
      </c>
      <c r="M258">
        <f t="shared" si="36"/>
        <v>20.617396588881519</v>
      </c>
    </row>
    <row r="259" spans="1:13" x14ac:dyDescent="0.3">
      <c r="A259">
        <v>697.349999999989</v>
      </c>
      <c r="B259">
        <v>273</v>
      </c>
      <c r="C259">
        <f t="shared" si="31"/>
        <v>243.36101228661346</v>
      </c>
      <c r="D259">
        <f t="shared" si="32"/>
        <v>531.71147723744048</v>
      </c>
      <c r="E259">
        <f t="shared" si="33"/>
        <v>29.638987713386541</v>
      </c>
      <c r="F259">
        <f t="shared" si="34"/>
        <v>31.071390071149505</v>
      </c>
      <c r="G259">
        <f t="shared" si="34"/>
        <v>5.0870773868477256E-2</v>
      </c>
      <c r="H259">
        <f t="shared" si="34"/>
        <v>1.7288296129789024E-4</v>
      </c>
      <c r="I259">
        <f t="shared" si="34"/>
        <v>0</v>
      </c>
      <c r="J259">
        <f t="shared" si="29"/>
        <v>0</v>
      </c>
      <c r="K259">
        <f t="shared" si="35"/>
        <v>31.122433727979281</v>
      </c>
      <c r="L259">
        <f t="shared" si="30"/>
        <v>-1.4834460145927402</v>
      </c>
      <c r="M259">
        <f t="shared" si="36"/>
        <v>2.2006120782110843</v>
      </c>
    </row>
    <row r="260" spans="1:13" x14ac:dyDescent="0.3">
      <c r="A260">
        <v>697.39999999998895</v>
      </c>
      <c r="B260">
        <v>251</v>
      </c>
      <c r="C260">
        <f t="shared" si="31"/>
        <v>243.34862384602488</v>
      </c>
      <c r="D260">
        <f t="shared" si="32"/>
        <v>531.66147723744052</v>
      </c>
      <c r="E260">
        <f t="shared" si="33"/>
        <v>7.6513761539751215</v>
      </c>
      <c r="F260">
        <f t="shared" si="34"/>
        <v>30.103742181381147</v>
      </c>
      <c r="G260">
        <f t="shared" si="34"/>
        <v>5.4805177823469164E-2</v>
      </c>
      <c r="H260">
        <f t="shared" si="34"/>
        <v>1.9712995966183049E-4</v>
      </c>
      <c r="I260">
        <f t="shared" si="34"/>
        <v>0</v>
      </c>
      <c r="J260">
        <f t="shared" si="29"/>
        <v>0</v>
      </c>
      <c r="K260">
        <f t="shared" si="35"/>
        <v>30.158744489164278</v>
      </c>
      <c r="L260">
        <f t="shared" si="30"/>
        <v>-22.507368335189156</v>
      </c>
      <c r="M260">
        <f t="shared" si="36"/>
        <v>506.58162937587548</v>
      </c>
    </row>
    <row r="261" spans="1:13" x14ac:dyDescent="0.3">
      <c r="A261">
        <v>697.44999999998902</v>
      </c>
      <c r="B261">
        <v>270</v>
      </c>
      <c r="C261">
        <f t="shared" si="31"/>
        <v>243.33623540543624</v>
      </c>
      <c r="D261">
        <f t="shared" si="32"/>
        <v>531.61147723744057</v>
      </c>
      <c r="E261">
        <f t="shared" si="33"/>
        <v>26.663764594563759</v>
      </c>
      <c r="F261">
        <f t="shared" si="34"/>
        <v>29.137556811055791</v>
      </c>
      <c r="G261">
        <f t="shared" si="34"/>
        <v>5.9014164864209094E-2</v>
      </c>
      <c r="H261">
        <f t="shared" si="34"/>
        <v>2.2460451974731454E-4</v>
      </c>
      <c r="I261">
        <f t="shared" si="34"/>
        <v>0</v>
      </c>
      <c r="J261">
        <f t="shared" si="29"/>
        <v>0</v>
      </c>
      <c r="K261">
        <f t="shared" si="35"/>
        <v>29.196795580439748</v>
      </c>
      <c r="L261">
        <f t="shared" si="30"/>
        <v>-2.533030985875989</v>
      </c>
      <c r="M261">
        <f t="shared" si="36"/>
        <v>6.4162459754078842</v>
      </c>
    </row>
    <row r="262" spans="1:13" x14ac:dyDescent="0.3">
      <c r="A262">
        <v>697.49999999998897</v>
      </c>
      <c r="B262">
        <v>273</v>
      </c>
      <c r="C262">
        <f t="shared" si="31"/>
        <v>243.32384696484766</v>
      </c>
      <c r="D262">
        <f t="shared" si="32"/>
        <v>531.56147723744061</v>
      </c>
      <c r="E262">
        <f t="shared" si="33"/>
        <v>29.676153035152339</v>
      </c>
      <c r="F262">
        <f t="shared" si="34"/>
        <v>28.174656206228281</v>
      </c>
      <c r="G262">
        <f t="shared" si="34"/>
        <v>6.3514424528528499E-2</v>
      </c>
      <c r="H262">
        <f t="shared" si="34"/>
        <v>2.5571121040017378E-4</v>
      </c>
      <c r="I262">
        <f t="shared" si="34"/>
        <v>0</v>
      </c>
      <c r="J262">
        <f t="shared" si="29"/>
        <v>0</v>
      </c>
      <c r="K262">
        <f t="shared" si="35"/>
        <v>28.238426341967209</v>
      </c>
      <c r="L262">
        <f t="shared" si="30"/>
        <v>1.4377266931851302</v>
      </c>
      <c r="M262">
        <f t="shared" si="36"/>
        <v>2.0670580442970494</v>
      </c>
    </row>
    <row r="263" spans="1:13" x14ac:dyDescent="0.3">
      <c r="A263">
        <v>697.54999999998904</v>
      </c>
      <c r="B263" s="4">
        <v>290</v>
      </c>
      <c r="C263">
        <f t="shared" ref="C263:C326" si="37">$P$12*A263+$Q$12</f>
        <v>243.31145852425902</v>
      </c>
      <c r="D263">
        <f t="shared" ref="D263:D326" si="38">$E$2-A263-$N$5</f>
        <v>531.51147723744043</v>
      </c>
      <c r="E263">
        <f t="shared" ref="E263:E326" si="39">B263-C263</f>
        <v>46.688541475740976</v>
      </c>
      <c r="F263">
        <f t="shared" si="34"/>
        <v>27.2167937466334</v>
      </c>
      <c r="G263">
        <f t="shared" si="34"/>
        <v>6.8323467145643635E-2</v>
      </c>
      <c r="H263">
        <f t="shared" si="34"/>
        <v>2.909018363233246E-4</v>
      </c>
      <c r="I263">
        <f t="shared" si="34"/>
        <v>0</v>
      </c>
      <c r="J263">
        <f t="shared" si="29"/>
        <v>0</v>
      </c>
      <c r="K263">
        <f t="shared" ref="K263:K326" si="40">F263+G263+H263+I263+J263</f>
        <v>27.285408115615365</v>
      </c>
      <c r="L263">
        <f t="shared" ref="L263:L326" si="41">E263-K263</f>
        <v>19.403133360125612</v>
      </c>
      <c r="M263">
        <f t="shared" ref="M263:M326" si="42">(L263)^2</f>
        <v>376.48158419081938</v>
      </c>
    </row>
    <row r="264" spans="1:13" x14ac:dyDescent="0.3">
      <c r="A264">
        <v>697.599999999989</v>
      </c>
      <c r="B264" s="4">
        <v>266</v>
      </c>
      <c r="C264">
        <f t="shared" si="37"/>
        <v>243.29907008367044</v>
      </c>
      <c r="D264">
        <f t="shared" si="38"/>
        <v>531.46147723744048</v>
      </c>
      <c r="E264">
        <f t="shared" si="39"/>
        <v>22.700929916329557</v>
      </c>
      <c r="F264">
        <f t="shared" ref="F264:J314" si="43">F$5*EXP(-(($D264-F$6)^2)/(2*F$7^2))</f>
        <v>26.265649442132688</v>
      </c>
      <c r="G264">
        <f t="shared" si="43"/>
        <v>7.3459649852416167E-2</v>
      </c>
      <c r="H264">
        <f t="shared" si="43"/>
        <v>3.3068049250180656E-4</v>
      </c>
      <c r="I264">
        <f t="shared" si="43"/>
        <v>0</v>
      </c>
      <c r="J264">
        <f t="shared" si="43"/>
        <v>0</v>
      </c>
      <c r="K264">
        <f t="shared" si="40"/>
        <v>26.339439772477608</v>
      </c>
      <c r="L264">
        <f t="shared" si="41"/>
        <v>-3.6385098561480511</v>
      </c>
      <c r="M264">
        <f t="shared" si="42"/>
        <v>13.238753973286512</v>
      </c>
    </row>
    <row r="265" spans="1:13" x14ac:dyDescent="0.3">
      <c r="A265">
        <v>697.64999999998804</v>
      </c>
      <c r="B265" s="4">
        <v>236</v>
      </c>
      <c r="C265">
        <f t="shared" si="37"/>
        <v>243.28668164308209</v>
      </c>
      <c r="D265">
        <f t="shared" si="38"/>
        <v>531.41147723744143</v>
      </c>
      <c r="E265">
        <f t="shared" si="39"/>
        <v>-7.2866816430820904</v>
      </c>
      <c r="F265">
        <f t="shared" si="43"/>
        <v>25.322825934462912</v>
      </c>
      <c r="G265">
        <f t="shared" si="43"/>
        <v>7.8942202376342016E-2</v>
      </c>
      <c r="H265">
        <f t="shared" si="43"/>
        <v>3.7560910131736791E-4</v>
      </c>
      <c r="I265">
        <f t="shared" si="43"/>
        <v>0</v>
      </c>
      <c r="J265">
        <f t="shared" si="43"/>
        <v>0</v>
      </c>
      <c r="K265">
        <f t="shared" si="40"/>
        <v>25.402143745940574</v>
      </c>
      <c r="L265">
        <f t="shared" si="41"/>
        <v>-32.688825389022668</v>
      </c>
      <c r="M265">
        <f t="shared" si="42"/>
        <v>1068.559305314013</v>
      </c>
    </row>
    <row r="266" spans="1:13" x14ac:dyDescent="0.3">
      <c r="A266">
        <v>697.69999999998799</v>
      </c>
      <c r="B266" s="4">
        <v>257</v>
      </c>
      <c r="C266">
        <f t="shared" si="37"/>
        <v>243.27429320249348</v>
      </c>
      <c r="D266">
        <f t="shared" si="38"/>
        <v>531.36147723744148</v>
      </c>
      <c r="E266">
        <f t="shared" si="39"/>
        <v>13.725706797506518</v>
      </c>
      <c r="F266">
        <f t="shared" si="43"/>
        <v>24.389845010266612</v>
      </c>
      <c r="G266">
        <f t="shared" si="43"/>
        <v>8.4791252487052562E-2</v>
      </c>
      <c r="H266">
        <f t="shared" si="43"/>
        <v>4.2631347145948088E-4</v>
      </c>
      <c r="I266">
        <f t="shared" si="43"/>
        <v>0</v>
      </c>
      <c r="J266">
        <f t="shared" si="43"/>
        <v>0</v>
      </c>
      <c r="K266">
        <f t="shared" si="40"/>
        <v>24.47506257622512</v>
      </c>
      <c r="L266">
        <f t="shared" si="41"/>
        <v>-10.749355778718602</v>
      </c>
      <c r="M266">
        <f t="shared" si="42"/>
        <v>115.548649657471</v>
      </c>
    </row>
    <row r="267" spans="1:13" x14ac:dyDescent="0.3">
      <c r="A267">
        <v>697.74999999998795</v>
      </c>
      <c r="B267" s="4">
        <v>259</v>
      </c>
      <c r="C267">
        <f t="shared" si="37"/>
        <v>243.2619047619049</v>
      </c>
      <c r="D267">
        <f t="shared" si="38"/>
        <v>531.31147723744152</v>
      </c>
      <c r="E267">
        <f t="shared" si="39"/>
        <v>15.738095238095099</v>
      </c>
      <c r="F267">
        <f t="shared" si="43"/>
        <v>23.468144627930062</v>
      </c>
      <c r="G267">
        <f t="shared" si="43"/>
        <v>9.1027851010541797E-2</v>
      </c>
      <c r="H267">
        <f t="shared" si="43"/>
        <v>4.8348992008971105E-4</v>
      </c>
      <c r="I267">
        <f t="shared" si="43"/>
        <v>0</v>
      </c>
      <c r="J267">
        <f t="shared" si="43"/>
        <v>0</v>
      </c>
      <c r="K267">
        <f t="shared" si="40"/>
        <v>23.559655968860692</v>
      </c>
      <c r="L267">
        <f t="shared" si="41"/>
        <v>-7.8215607307655937</v>
      </c>
      <c r="M267">
        <f t="shared" si="42"/>
        <v>61.176812265054409</v>
      </c>
    </row>
    <row r="268" spans="1:13" x14ac:dyDescent="0.3">
      <c r="A268">
        <v>697.79999999998802</v>
      </c>
      <c r="B268" s="4">
        <v>264</v>
      </c>
      <c r="C268">
        <f t="shared" si="37"/>
        <v>243.24951632131626</v>
      </c>
      <c r="D268">
        <f t="shared" si="38"/>
        <v>531.26147723744157</v>
      </c>
      <c r="E268">
        <f t="shared" si="39"/>
        <v>20.750483678683736</v>
      </c>
      <c r="F268">
        <f t="shared" si="43"/>
        <v>22.559076456693877</v>
      </c>
      <c r="G268">
        <f t="shared" si="43"/>
        <v>9.7673996297147625E-2</v>
      </c>
      <c r="H268">
        <f t="shared" si="43"/>
        <v>5.4791250215431434E-4</v>
      </c>
      <c r="I268">
        <f t="shared" si="43"/>
        <v>0</v>
      </c>
      <c r="J268">
        <f t="shared" si="43"/>
        <v>0</v>
      </c>
      <c r="K268">
        <f t="shared" si="40"/>
        <v>22.657298365493176</v>
      </c>
      <c r="L268">
        <f t="shared" si="41"/>
        <v>-1.9068146868094402</v>
      </c>
      <c r="M268">
        <f t="shared" si="42"/>
        <v>3.6359422498321834</v>
      </c>
    </row>
    <row r="269" spans="1:13" x14ac:dyDescent="0.3">
      <c r="A269">
        <v>697.84999999998797</v>
      </c>
      <c r="B269" s="4">
        <v>274</v>
      </c>
      <c r="C269">
        <f t="shared" si="37"/>
        <v>243.23712788072768</v>
      </c>
      <c r="D269">
        <f t="shared" si="38"/>
        <v>531.21147723744161</v>
      </c>
      <c r="E269">
        <f t="shared" si="39"/>
        <v>30.762872119272316</v>
      </c>
      <c r="F269">
        <f t="shared" si="43"/>
        <v>21.663903923656612</v>
      </c>
      <c r="G269">
        <f t="shared" si="43"/>
        <v>0.10475265802474468</v>
      </c>
      <c r="H269">
        <f t="shared" si="43"/>
        <v>6.2044089316474614E-4</v>
      </c>
      <c r="I269">
        <f t="shared" si="43"/>
        <v>0</v>
      </c>
      <c r="J269">
        <f t="shared" si="43"/>
        <v>0</v>
      </c>
      <c r="K269">
        <f t="shared" si="40"/>
        <v>21.769277022574521</v>
      </c>
      <c r="L269">
        <f t="shared" si="41"/>
        <v>8.9935950966977956</v>
      </c>
      <c r="M269">
        <f t="shared" si="42"/>
        <v>80.884752763346626</v>
      </c>
    </row>
    <row r="270" spans="1:13" x14ac:dyDescent="0.3">
      <c r="A270">
        <v>697.89999999998804</v>
      </c>
      <c r="B270" s="4">
        <v>271</v>
      </c>
      <c r="C270">
        <f t="shared" si="37"/>
        <v>243.22473944013907</v>
      </c>
      <c r="D270">
        <f t="shared" si="38"/>
        <v>531.16147723744143</v>
      </c>
      <c r="E270">
        <f t="shared" si="39"/>
        <v>27.775260559860925</v>
      </c>
      <c r="F270">
        <f t="shared" si="43"/>
        <v>20.783800760677533</v>
      </c>
      <c r="G270">
        <f t="shared" si="43"/>
        <v>0.11228780021447683</v>
      </c>
      <c r="H270">
        <f t="shared" si="43"/>
        <v>7.0202897426141443E-4</v>
      </c>
      <c r="I270">
        <f t="shared" si="43"/>
        <v>0</v>
      </c>
      <c r="J270">
        <f t="shared" si="43"/>
        <v>0</v>
      </c>
      <c r="K270">
        <f t="shared" si="40"/>
        <v>20.896790589866271</v>
      </c>
      <c r="L270">
        <f t="shared" si="41"/>
        <v>6.8784699699946543</v>
      </c>
      <c r="M270">
        <f t="shared" si="42"/>
        <v>47.313349128118261</v>
      </c>
    </row>
    <row r="271" spans="1:13" x14ac:dyDescent="0.3">
      <c r="A271">
        <v>697.94999999998799</v>
      </c>
      <c r="B271" s="4">
        <v>247</v>
      </c>
      <c r="C271">
        <f t="shared" si="37"/>
        <v>243.21235099955047</v>
      </c>
      <c r="D271">
        <f t="shared" si="38"/>
        <v>531.11147723744148</v>
      </c>
      <c r="E271">
        <f t="shared" si="39"/>
        <v>3.7876490004495338</v>
      </c>
      <c r="F271">
        <f t="shared" si="43"/>
        <v>19.919850040263185</v>
      </c>
      <c r="G271">
        <f t="shared" si="43"/>
        <v>0.12030440332926297</v>
      </c>
      <c r="H271">
        <f t="shared" si="43"/>
        <v>7.9373417085860281E-4</v>
      </c>
      <c r="I271">
        <f t="shared" si="43"/>
        <v>0</v>
      </c>
      <c r="J271">
        <f t="shared" si="43"/>
        <v>0</v>
      </c>
      <c r="K271">
        <f t="shared" si="40"/>
        <v>20.040948177763308</v>
      </c>
      <c r="L271">
        <f t="shared" si="41"/>
        <v>-16.253299177313774</v>
      </c>
      <c r="M271">
        <f t="shared" si="42"/>
        <v>264.16973414726863</v>
      </c>
    </row>
    <row r="272" spans="1:13" x14ac:dyDescent="0.3">
      <c r="A272">
        <v>697.99999999998795</v>
      </c>
      <c r="B272" s="4">
        <v>272</v>
      </c>
      <c r="C272">
        <f t="shared" si="37"/>
        <v>243.19996255896189</v>
      </c>
      <c r="D272">
        <f t="shared" si="38"/>
        <v>531.06147723744152</v>
      </c>
      <c r="E272">
        <f t="shared" si="39"/>
        <v>28.800037441038114</v>
      </c>
      <c r="F272">
        <f t="shared" si="43"/>
        <v>19.073043686554644</v>
      </c>
      <c r="G272">
        <f t="shared" si="43"/>
        <v>0.12882848532006905</v>
      </c>
      <c r="H272">
        <f t="shared" si="43"/>
        <v>8.9672759866327785E-4</v>
      </c>
      <c r="I272">
        <f t="shared" si="43"/>
        <v>0</v>
      </c>
      <c r="J272">
        <f t="shared" si="43"/>
        <v>0</v>
      </c>
      <c r="K272">
        <f t="shared" si="40"/>
        <v>19.20276889947338</v>
      </c>
      <c r="L272">
        <f t="shared" si="41"/>
        <v>9.5972685415647341</v>
      </c>
      <c r="M272">
        <f t="shared" si="42"/>
        <v>92.107563458908075</v>
      </c>
    </row>
    <row r="273" spans="1:13" x14ac:dyDescent="0.3">
      <c r="A273">
        <v>698.04999999998802</v>
      </c>
      <c r="B273" s="4">
        <v>257</v>
      </c>
      <c r="C273">
        <f t="shared" si="37"/>
        <v>243.18757411837325</v>
      </c>
      <c r="D273">
        <f t="shared" si="38"/>
        <v>531.01147723744157</v>
      </c>
      <c r="E273">
        <f t="shared" si="39"/>
        <v>13.812425881626751</v>
      </c>
      <c r="F273">
        <f t="shared" si="43"/>
        <v>18.244282445025807</v>
      </c>
      <c r="G273">
        <f t="shared" si="43"/>
        <v>0.13788712147779358</v>
      </c>
      <c r="H273">
        <f t="shared" si="43"/>
        <v>1.0123050733098031E-3</v>
      </c>
      <c r="I273">
        <f t="shared" si="43"/>
        <v>0</v>
      </c>
      <c r="J273">
        <f t="shared" si="43"/>
        <v>0</v>
      </c>
      <c r="K273">
        <f t="shared" si="40"/>
        <v>18.383181871576909</v>
      </c>
      <c r="L273">
        <f t="shared" si="41"/>
        <v>-4.5707559899501575</v>
      </c>
      <c r="M273">
        <f t="shared" si="42"/>
        <v>20.891810319665243</v>
      </c>
    </row>
    <row r="274" spans="1:13" x14ac:dyDescent="0.3">
      <c r="A274">
        <v>698.09999999998797</v>
      </c>
      <c r="B274" s="4">
        <v>232</v>
      </c>
      <c r="C274">
        <f t="shared" si="37"/>
        <v>243.17518567778467</v>
      </c>
      <c r="D274">
        <f t="shared" si="38"/>
        <v>530.96147723744161</v>
      </c>
      <c r="E274">
        <f t="shared" si="39"/>
        <v>-11.175185677784668</v>
      </c>
      <c r="F274">
        <f t="shared" si="43"/>
        <v>17.434376291950382</v>
      </c>
      <c r="G274">
        <f t="shared" si="43"/>
        <v>0.14750846294401829</v>
      </c>
      <c r="H274">
        <f t="shared" si="43"/>
        <v>1.1418990422828131E-3</v>
      </c>
      <c r="I274">
        <f t="shared" si="43"/>
        <v>0</v>
      </c>
      <c r="J274">
        <f t="shared" si="43"/>
        <v>0</v>
      </c>
      <c r="K274">
        <f t="shared" si="40"/>
        <v>17.583026653936681</v>
      </c>
      <c r="L274">
        <f t="shared" si="41"/>
        <v>-28.758212331721349</v>
      </c>
      <c r="M274">
        <f t="shared" si="42"/>
        <v>827.0347765163699</v>
      </c>
    </row>
    <row r="275" spans="1:13" x14ac:dyDescent="0.3">
      <c r="A275">
        <v>698.14999999998804</v>
      </c>
      <c r="B275" s="4">
        <v>233</v>
      </c>
      <c r="C275">
        <f t="shared" si="37"/>
        <v>243.16279723719606</v>
      </c>
      <c r="D275">
        <f t="shared" si="38"/>
        <v>530.91147723744143</v>
      </c>
      <c r="E275">
        <f t="shared" si="39"/>
        <v>-10.16279723719606</v>
      </c>
      <c r="F275">
        <f t="shared" si="43"/>
        <v>16.644045262609268</v>
      </c>
      <c r="G275">
        <f t="shared" si="43"/>
        <v>0.15772175372763972</v>
      </c>
      <c r="H275">
        <f t="shared" si="43"/>
        <v>1.2870915001423446E-3</v>
      </c>
      <c r="I275">
        <f t="shared" si="43"/>
        <v>0</v>
      </c>
      <c r="J275">
        <f t="shared" si="43"/>
        <v>0</v>
      </c>
      <c r="K275">
        <f t="shared" si="40"/>
        <v>16.803054107837049</v>
      </c>
      <c r="L275">
        <f t="shared" si="41"/>
        <v>-26.965851345033109</v>
      </c>
      <c r="M275">
        <f t="shared" si="42"/>
        <v>727.15713876242387</v>
      </c>
    </row>
    <row r="276" spans="1:13" x14ac:dyDescent="0.3">
      <c r="A276">
        <v>698.19999999998799</v>
      </c>
      <c r="B276" s="4">
        <v>271</v>
      </c>
      <c r="C276">
        <f t="shared" si="37"/>
        <v>243.15040879660745</v>
      </c>
      <c r="D276">
        <f t="shared" si="38"/>
        <v>530.86147723744148</v>
      </c>
      <c r="E276">
        <f t="shared" si="39"/>
        <v>27.849591203392549</v>
      </c>
      <c r="F276">
        <f t="shared" si="43"/>
        <v>15.873920675293766</v>
      </c>
      <c r="G276">
        <f t="shared" si="43"/>
        <v>0.1685573460689542</v>
      </c>
      <c r="H276">
        <f t="shared" si="43"/>
        <v>1.4496279503168404E-3</v>
      </c>
      <c r="I276">
        <f t="shared" si="43"/>
        <v>0</v>
      </c>
      <c r="J276">
        <f t="shared" si="43"/>
        <v>0</v>
      </c>
      <c r="K276">
        <f t="shared" si="40"/>
        <v>16.043927649313037</v>
      </c>
      <c r="L276">
        <f t="shared" si="41"/>
        <v>11.805663554079512</v>
      </c>
      <c r="M276">
        <f t="shared" si="42"/>
        <v>139.37369195212131</v>
      </c>
    </row>
    <row r="277" spans="1:13" x14ac:dyDescent="0.3">
      <c r="A277">
        <v>698.24999999998795</v>
      </c>
      <c r="B277" s="4">
        <v>270</v>
      </c>
      <c r="C277">
        <f t="shared" si="37"/>
        <v>243.13802035601887</v>
      </c>
      <c r="D277">
        <f t="shared" si="38"/>
        <v>530.81147723744152</v>
      </c>
      <c r="E277">
        <f t="shared" si="39"/>
        <v>26.86197964398113</v>
      </c>
      <c r="F277">
        <f t="shared" si="43"/>
        <v>15.124546726435645</v>
      </c>
      <c r="G277">
        <f t="shared" si="43"/>
        <v>0.18004671398866479</v>
      </c>
      <c r="H277">
        <f t="shared" si="43"/>
        <v>1.6314324788734757E-3</v>
      </c>
      <c r="I277">
        <f t="shared" si="43"/>
        <v>0</v>
      </c>
      <c r="J277">
        <f t="shared" si="43"/>
        <v>0</v>
      </c>
      <c r="K277">
        <f t="shared" si="40"/>
        <v>15.306224872903183</v>
      </c>
      <c r="L277">
        <f t="shared" si="41"/>
        <v>11.555754771077947</v>
      </c>
      <c r="M277">
        <f t="shared" si="42"/>
        <v>133.53546832929072</v>
      </c>
    </row>
    <row r="278" spans="1:13" x14ac:dyDescent="0.3">
      <c r="A278">
        <v>698.29999999998802</v>
      </c>
      <c r="B278" s="4">
        <v>267</v>
      </c>
      <c r="C278">
        <f t="shared" si="37"/>
        <v>243.12563191543023</v>
      </c>
      <c r="D278">
        <f t="shared" si="38"/>
        <v>530.76147723744157</v>
      </c>
      <c r="E278">
        <f t="shared" si="39"/>
        <v>23.874368084569767</v>
      </c>
      <c r="F278">
        <f t="shared" si="43"/>
        <v>14.396382430929719</v>
      </c>
      <c r="G278">
        <f t="shared" si="43"/>
        <v>0.19222246485292527</v>
      </c>
      <c r="H278">
        <f t="shared" si="43"/>
        <v>1.8346240076268238E-3</v>
      </c>
      <c r="I278">
        <f t="shared" si="43"/>
        <v>0</v>
      </c>
      <c r="J278">
        <f t="shared" si="43"/>
        <v>0</v>
      </c>
      <c r="K278">
        <f t="shared" si="40"/>
        <v>14.590439519790271</v>
      </c>
      <c r="L278">
        <f t="shared" si="41"/>
        <v>9.2839285647794956</v>
      </c>
      <c r="M278">
        <f t="shared" si="42"/>
        <v>86.191329595928664</v>
      </c>
    </row>
    <row r="279" spans="1:13" x14ac:dyDescent="0.3">
      <c r="A279">
        <v>698.34999999998797</v>
      </c>
      <c r="B279" s="4">
        <v>288</v>
      </c>
      <c r="C279">
        <f t="shared" si="37"/>
        <v>243.11324347484165</v>
      </c>
      <c r="D279">
        <f t="shared" si="38"/>
        <v>530.71147723744161</v>
      </c>
      <c r="E279">
        <f t="shared" si="39"/>
        <v>44.886756525158347</v>
      </c>
      <c r="F279">
        <f t="shared" si="43"/>
        <v>13.689803880460257</v>
      </c>
      <c r="G279">
        <f t="shared" si="43"/>
        <v>0.20511834878277921</v>
      </c>
      <c r="H279">
        <f t="shared" si="43"/>
        <v>2.0615337957546787E-3</v>
      </c>
      <c r="I279">
        <f t="shared" si="43"/>
        <v>0</v>
      </c>
      <c r="J279">
        <f t="shared" si="43"/>
        <v>0</v>
      </c>
      <c r="K279">
        <f t="shared" si="40"/>
        <v>13.896983763038792</v>
      </c>
      <c r="L279">
        <f t="shared" si="41"/>
        <v>30.989772762119557</v>
      </c>
      <c r="M279">
        <f t="shared" si="42"/>
        <v>960.36601584780715</v>
      </c>
    </row>
    <row r="280" spans="1:13" x14ac:dyDescent="0.3">
      <c r="A280">
        <v>698.39999999998804</v>
      </c>
      <c r="B280" s="4">
        <v>242</v>
      </c>
      <c r="C280">
        <f t="shared" si="37"/>
        <v>243.10085503425304</v>
      </c>
      <c r="D280">
        <f t="shared" si="38"/>
        <v>530.66147723744143</v>
      </c>
      <c r="E280">
        <f t="shared" si="39"/>
        <v>-1.1008550342530441</v>
      </c>
      <c r="F280">
        <f t="shared" si="43"/>
        <v>13.005106791847508</v>
      </c>
      <c r="G280">
        <f t="shared" si="43"/>
        <v>0.2187692657315275</v>
      </c>
      <c r="H280">
        <f t="shared" si="43"/>
        <v>2.3147242606358846E-3</v>
      </c>
      <c r="I280">
        <f t="shared" si="43"/>
        <v>0</v>
      </c>
      <c r="J280">
        <f t="shared" si="43"/>
        <v>0</v>
      </c>
      <c r="K280">
        <f t="shared" si="40"/>
        <v>13.226190781839671</v>
      </c>
      <c r="L280">
        <f t="shared" si="41"/>
        <v>-14.327045816092715</v>
      </c>
      <c r="M280">
        <f t="shared" si="42"/>
        <v>205.26424181641977</v>
      </c>
    </row>
    <row r="281" spans="1:13" x14ac:dyDescent="0.3">
      <c r="A281">
        <v>698.44999999998799</v>
      </c>
      <c r="B281" s="4">
        <v>241</v>
      </c>
      <c r="C281">
        <f t="shared" si="37"/>
        <v>243.08846659366444</v>
      </c>
      <c r="D281">
        <f t="shared" si="38"/>
        <v>530.61147723744148</v>
      </c>
      <c r="E281">
        <f t="shared" si="39"/>
        <v>-2.0884665936644353</v>
      </c>
      <c r="F281">
        <f t="shared" si="43"/>
        <v>12.34250931681483</v>
      </c>
      <c r="G281">
        <f t="shared" si="43"/>
        <v>0.23321127004994624</v>
      </c>
      <c r="H281">
        <f t="shared" si="43"/>
        <v>2.597009189912462E-3</v>
      </c>
      <c r="I281">
        <f t="shared" si="43"/>
        <v>0</v>
      </c>
      <c r="J281">
        <f t="shared" si="43"/>
        <v>0</v>
      </c>
      <c r="K281">
        <f t="shared" si="40"/>
        <v>12.578317596054688</v>
      </c>
      <c r="L281">
        <f t="shared" si="41"/>
        <v>-14.666784189719124</v>
      </c>
      <c r="M281">
        <f t="shared" si="42"/>
        <v>215.11455846779486</v>
      </c>
    </row>
    <row r="282" spans="1:13" x14ac:dyDescent="0.3">
      <c r="A282">
        <v>698.49999999998795</v>
      </c>
      <c r="B282" s="4">
        <v>252</v>
      </c>
      <c r="C282">
        <f t="shared" si="37"/>
        <v>243.07607815307585</v>
      </c>
      <c r="D282">
        <f t="shared" si="38"/>
        <v>530.56147723744152</v>
      </c>
      <c r="E282">
        <f t="shared" si="39"/>
        <v>8.923921846924145</v>
      </c>
      <c r="F282">
        <f t="shared" si="43"/>
        <v>11.702155084152077</v>
      </c>
      <c r="G282">
        <f t="shared" si="43"/>
        <v>0.24848157235758508</v>
      </c>
      <c r="H282">
        <f t="shared" si="43"/>
        <v>2.9114754177842379E-3</v>
      </c>
      <c r="I282">
        <f t="shared" si="43"/>
        <v>0</v>
      </c>
      <c r="J282">
        <f t="shared" si="43"/>
        <v>0</v>
      </c>
      <c r="K282">
        <f t="shared" si="40"/>
        <v>11.953548131927446</v>
      </c>
      <c r="L282">
        <f t="shared" si="41"/>
        <v>-3.0296262850033013</v>
      </c>
      <c r="M282">
        <f t="shared" si="42"/>
        <v>9.178635426782904</v>
      </c>
    </row>
    <row r="283" spans="1:13" x14ac:dyDescent="0.3">
      <c r="A283">
        <v>698.54999999998802</v>
      </c>
      <c r="B283" s="4">
        <v>264</v>
      </c>
      <c r="C283">
        <f t="shared" si="37"/>
        <v>243.06368971248725</v>
      </c>
      <c r="D283">
        <f t="shared" si="38"/>
        <v>530.51147723744157</v>
      </c>
      <c r="E283">
        <f t="shared" si="39"/>
        <v>20.936310287512754</v>
      </c>
      <c r="F283">
        <f t="shared" si="43"/>
        <v>11.084116445236491</v>
      </c>
      <c r="G283">
        <f t="shared" si="43"/>
        <v>0.26461853853379763</v>
      </c>
      <c r="H283">
        <f t="shared" si="43"/>
        <v>3.2615060391301604E-3</v>
      </c>
      <c r="I283">
        <f t="shared" si="43"/>
        <v>0</v>
      </c>
      <c r="J283">
        <f t="shared" si="43"/>
        <v>0</v>
      </c>
      <c r="K283">
        <f t="shared" si="40"/>
        <v>11.351996489809419</v>
      </c>
      <c r="L283">
        <f t="shared" si="41"/>
        <v>9.5843137977033344</v>
      </c>
      <c r="M283">
        <f t="shared" si="42"/>
        <v>91.85907097284651</v>
      </c>
    </row>
    <row r="284" spans="1:13" x14ac:dyDescent="0.3">
      <c r="A284">
        <v>698.59999999998797</v>
      </c>
      <c r="B284" s="4">
        <v>254</v>
      </c>
      <c r="C284">
        <f t="shared" si="37"/>
        <v>243.05130127189864</v>
      </c>
      <c r="D284">
        <f t="shared" si="38"/>
        <v>530.46147723744161</v>
      </c>
      <c r="E284">
        <f t="shared" si="39"/>
        <v>10.948698728101363</v>
      </c>
      <c r="F284">
        <f t="shared" si="43"/>
        <v>10.488397893868623</v>
      </c>
      <c r="G284">
        <f t="shared" si="43"/>
        <v>0.2816616856425167</v>
      </c>
      <c r="H284">
        <f t="shared" si="43"/>
        <v>3.6508052353135347E-3</v>
      </c>
      <c r="I284">
        <f t="shared" si="43"/>
        <v>0</v>
      </c>
      <c r="J284">
        <f t="shared" si="43"/>
        <v>0</v>
      </c>
      <c r="K284">
        <f t="shared" si="40"/>
        <v>10.773710384746453</v>
      </c>
      <c r="L284">
        <f t="shared" si="41"/>
        <v>0.17498834335490976</v>
      </c>
      <c r="M284">
        <f t="shared" si="42"/>
        <v>3.0620920310095789E-2</v>
      </c>
    </row>
    <row r="285" spans="1:13" x14ac:dyDescent="0.3">
      <c r="A285">
        <v>698.64999999998804</v>
      </c>
      <c r="B285" s="4">
        <v>238</v>
      </c>
      <c r="C285">
        <f t="shared" si="37"/>
        <v>243.03891283131003</v>
      </c>
      <c r="D285">
        <f t="shared" si="38"/>
        <v>530.41147723744143</v>
      </c>
      <c r="E285">
        <f t="shared" si="39"/>
        <v>-5.0389128313100287</v>
      </c>
      <c r="F285">
        <f t="shared" si="43"/>
        <v>9.9149396317664298</v>
      </c>
      <c r="G285">
        <f t="shared" si="43"/>
        <v>0.29965167460245135</v>
      </c>
      <c r="H285">
        <f t="shared" si="43"/>
        <v>4.0834247852749453E-3</v>
      </c>
      <c r="I285">
        <f t="shared" si="43"/>
        <v>0</v>
      </c>
      <c r="J285">
        <f t="shared" si="43"/>
        <v>0</v>
      </c>
      <c r="K285">
        <f t="shared" si="40"/>
        <v>10.218674731154156</v>
      </c>
      <c r="L285">
        <f t="shared" si="41"/>
        <v>-15.257587562464185</v>
      </c>
      <c r="M285">
        <f t="shared" si="42"/>
        <v>232.79397822626177</v>
      </c>
    </row>
    <row r="286" spans="1:13" x14ac:dyDescent="0.3">
      <c r="A286">
        <v>698.69999999998799</v>
      </c>
      <c r="B286" s="4">
        <v>246</v>
      </c>
      <c r="C286">
        <f t="shared" si="37"/>
        <v>243.02652439072142</v>
      </c>
      <c r="D286">
        <f t="shared" si="38"/>
        <v>530.36147723744148</v>
      </c>
      <c r="E286">
        <f t="shared" si="39"/>
        <v>2.9734756092785801</v>
      </c>
      <c r="F286">
        <f t="shared" si="43"/>
        <v>9.3636212515816926</v>
      </c>
      <c r="G286">
        <f t="shared" si="43"/>
        <v>0.31863029941379106</v>
      </c>
      <c r="H286">
        <f t="shared" si="43"/>
        <v>4.5637923347708713E-3</v>
      </c>
      <c r="I286">
        <f t="shared" si="43"/>
        <v>0</v>
      </c>
      <c r="J286">
        <f t="shared" si="43"/>
        <v>0</v>
      </c>
      <c r="K286">
        <f t="shared" si="40"/>
        <v>9.6868153433302542</v>
      </c>
      <c r="L286">
        <f t="shared" si="41"/>
        <v>-6.7133397340516741</v>
      </c>
      <c r="M286">
        <f t="shared" si="42"/>
        <v>45.068930384797</v>
      </c>
    </row>
    <row r="287" spans="1:13" x14ac:dyDescent="0.3">
      <c r="A287">
        <v>698.74999999998704</v>
      </c>
      <c r="B287" s="4">
        <v>228</v>
      </c>
      <c r="C287">
        <f t="shared" si="37"/>
        <v>243.01413595013307</v>
      </c>
      <c r="D287">
        <f t="shared" si="38"/>
        <v>530.31147723744243</v>
      </c>
      <c r="E287">
        <f t="shared" si="39"/>
        <v>-15.014135950133067</v>
      </c>
      <c r="F287">
        <f t="shared" si="43"/>
        <v>8.8342655099735463</v>
      </c>
      <c r="G287">
        <f t="shared" si="43"/>
        <v>0.33864047275413084</v>
      </c>
      <c r="H287">
        <f t="shared" si="43"/>
        <v>5.0967414953427001E-3</v>
      </c>
      <c r="I287">
        <f t="shared" si="43"/>
        <v>0</v>
      </c>
      <c r="J287">
        <f t="shared" si="43"/>
        <v>0</v>
      </c>
      <c r="K287">
        <f t="shared" si="40"/>
        <v>9.1780027242230204</v>
      </c>
      <c r="L287">
        <f t="shared" si="41"/>
        <v>-24.192138674356087</v>
      </c>
      <c r="M287">
        <f t="shared" si="42"/>
        <v>585.25957363927546</v>
      </c>
    </row>
    <row r="288" spans="1:13" x14ac:dyDescent="0.3">
      <c r="A288">
        <v>698.79999999998699</v>
      </c>
      <c r="B288" s="4">
        <v>275</v>
      </c>
      <c r="C288">
        <f t="shared" si="37"/>
        <v>243.00174750954449</v>
      </c>
      <c r="D288">
        <f t="shared" si="38"/>
        <v>530.26147723744248</v>
      </c>
      <c r="E288">
        <f t="shared" si="39"/>
        <v>31.998252490455513</v>
      </c>
      <c r="F288">
        <f t="shared" si="43"/>
        <v>8.3266421641827755</v>
      </c>
      <c r="G288">
        <f t="shared" si="43"/>
        <v>0.35972620775718328</v>
      </c>
      <c r="H288">
        <f t="shared" si="43"/>
        <v>5.6875438426768204E-3</v>
      </c>
      <c r="I288">
        <f t="shared" si="43"/>
        <v>0</v>
      </c>
      <c r="J288">
        <f t="shared" si="43"/>
        <v>0</v>
      </c>
      <c r="K288">
        <f t="shared" si="40"/>
        <v>8.6920559157826371</v>
      </c>
      <c r="L288">
        <f t="shared" si="41"/>
        <v>23.306196574672875</v>
      </c>
      <c r="M288">
        <f t="shared" si="42"/>
        <v>543.17879877729365</v>
      </c>
    </row>
    <row r="289" spans="1:13" x14ac:dyDescent="0.3">
      <c r="A289">
        <v>698.84999999998695</v>
      </c>
      <c r="B289" s="4">
        <v>266</v>
      </c>
      <c r="C289">
        <f t="shared" si="37"/>
        <v>242.98935906895588</v>
      </c>
      <c r="D289">
        <f t="shared" si="38"/>
        <v>530.21147723744252</v>
      </c>
      <c r="E289">
        <f t="shared" si="39"/>
        <v>23.010640931044122</v>
      </c>
      <c r="F289">
        <f t="shared" si="43"/>
        <v>7.8404718466978309</v>
      </c>
      <c r="G289">
        <f t="shared" si="43"/>
        <v>0.38193259578493555</v>
      </c>
      <c r="H289">
        <f t="shared" si="43"/>
        <v>6.3419428812692231E-3</v>
      </c>
      <c r="I289">
        <f t="shared" si="43"/>
        <v>0</v>
      </c>
      <c r="J289">
        <f t="shared" si="43"/>
        <v>0</v>
      </c>
      <c r="K289">
        <f t="shared" si="40"/>
        <v>8.228746385364035</v>
      </c>
      <c r="L289">
        <f t="shared" si="41"/>
        <v>14.781894545680087</v>
      </c>
      <c r="M289">
        <f t="shared" si="42"/>
        <v>218.50440635960672</v>
      </c>
    </row>
    <row r="290" spans="1:13" x14ac:dyDescent="0.3">
      <c r="A290">
        <v>698.89999999998702</v>
      </c>
      <c r="B290" s="4">
        <v>256</v>
      </c>
      <c r="C290">
        <f t="shared" si="37"/>
        <v>242.97697062836727</v>
      </c>
      <c r="D290">
        <f t="shared" si="38"/>
        <v>530.16147723744257</v>
      </c>
      <c r="E290">
        <f t="shared" si="39"/>
        <v>13.023029371632731</v>
      </c>
      <c r="F290">
        <f t="shared" si="43"/>
        <v>7.3754299534985508</v>
      </c>
      <c r="G290">
        <f t="shared" si="43"/>
        <v>0.4053057800178646</v>
      </c>
      <c r="H290">
        <f t="shared" si="43"/>
        <v>7.0661900392589563E-3</v>
      </c>
      <c r="I290">
        <f t="shared" si="43"/>
        <v>0</v>
      </c>
      <c r="J290">
        <f t="shared" si="43"/>
        <v>0</v>
      </c>
      <c r="K290">
        <f t="shared" si="40"/>
        <v>7.7878019235556746</v>
      </c>
      <c r="L290">
        <f t="shared" si="41"/>
        <v>5.2352274480770564</v>
      </c>
      <c r="M290">
        <f t="shared" si="42"/>
        <v>27.40760643309941</v>
      </c>
    </row>
    <row r="291" spans="1:13" x14ac:dyDescent="0.3">
      <c r="A291">
        <v>698.94999999998697</v>
      </c>
      <c r="B291" s="4">
        <v>237</v>
      </c>
      <c r="C291">
        <f t="shared" si="37"/>
        <v>242.96458218777866</v>
      </c>
      <c r="D291">
        <f t="shared" si="38"/>
        <v>530.11147723744261</v>
      </c>
      <c r="E291">
        <f t="shared" si="39"/>
        <v>-5.9645821877786602</v>
      </c>
      <c r="F291">
        <f t="shared" si="43"/>
        <v>6.9311505229780774</v>
      </c>
      <c r="G291">
        <f t="shared" si="43"/>
        <v>0.42989292467950357</v>
      </c>
      <c r="H291">
        <f t="shared" si="43"/>
        <v>7.8670827528156372E-3</v>
      </c>
      <c r="I291">
        <f t="shared" si="43"/>
        <v>0</v>
      </c>
      <c r="J291">
        <f t="shared" si="43"/>
        <v>0</v>
      </c>
      <c r="K291">
        <f t="shared" si="40"/>
        <v>7.3689105304103961</v>
      </c>
      <c r="L291">
        <f t="shared" si="41"/>
        <v>-13.333492718189056</v>
      </c>
      <c r="M291">
        <f t="shared" si="42"/>
        <v>177.78202806600058</v>
      </c>
    </row>
    <row r="292" spans="1:13" x14ac:dyDescent="0.3">
      <c r="A292">
        <v>698.99999999998704</v>
      </c>
      <c r="B292" s="4">
        <v>278</v>
      </c>
      <c r="C292">
        <f t="shared" si="37"/>
        <v>242.95219374719005</v>
      </c>
      <c r="D292">
        <f t="shared" si="38"/>
        <v>530.06147723744243</v>
      </c>
      <c r="E292">
        <f t="shared" si="39"/>
        <v>35.047806252809949</v>
      </c>
      <c r="F292">
        <f t="shared" si="43"/>
        <v>6.5072300838368111</v>
      </c>
      <c r="G292">
        <f t="shared" si="43"/>
        <v>0.45574217972402303</v>
      </c>
      <c r="H292">
        <f t="shared" si="43"/>
        <v>8.7520046946429324E-3</v>
      </c>
      <c r="I292">
        <f t="shared" si="43"/>
        <v>0</v>
      </c>
      <c r="J292">
        <f t="shared" si="43"/>
        <v>0</v>
      </c>
      <c r="K292">
        <f t="shared" si="40"/>
        <v>6.9717242682554774</v>
      </c>
      <c r="L292">
        <f t="shared" si="41"/>
        <v>28.07608198455447</v>
      </c>
      <c r="M292">
        <f t="shared" si="42"/>
        <v>788.26637960342407</v>
      </c>
    </row>
    <row r="293" spans="1:13" x14ac:dyDescent="0.3">
      <c r="A293">
        <v>699.04999999998699</v>
      </c>
      <c r="B293" s="4">
        <v>236</v>
      </c>
      <c r="C293">
        <f t="shared" si="37"/>
        <v>242.93980530660147</v>
      </c>
      <c r="D293">
        <f t="shared" si="38"/>
        <v>530.01147723744248</v>
      </c>
      <c r="E293">
        <f t="shared" si="39"/>
        <v>-6.9398053066014711</v>
      </c>
      <c r="F293">
        <f t="shared" si="43"/>
        <v>6.1032314518039552</v>
      </c>
      <c r="G293">
        <f t="shared" si="43"/>
        <v>0.48290264081795298</v>
      </c>
      <c r="H293">
        <f t="shared" si="43"/>
        <v>9.7289681951084617E-3</v>
      </c>
      <c r="I293">
        <f t="shared" si="43"/>
        <v>0</v>
      </c>
      <c r="J293">
        <f t="shared" si="43"/>
        <v>0</v>
      </c>
      <c r="K293">
        <f t="shared" si="40"/>
        <v>6.5958630608170159</v>
      </c>
      <c r="L293">
        <f t="shared" si="41"/>
        <v>-13.535668367418488</v>
      </c>
      <c r="M293">
        <f t="shared" si="42"/>
        <v>183.21431815273348</v>
      </c>
    </row>
    <row r="294" spans="1:13" x14ac:dyDescent="0.3">
      <c r="A294">
        <v>699.09999999998695</v>
      </c>
      <c r="B294" s="4">
        <v>256</v>
      </c>
      <c r="C294">
        <f t="shared" si="37"/>
        <v>242.92741686601286</v>
      </c>
      <c r="D294">
        <f t="shared" si="38"/>
        <v>529.96147723744252</v>
      </c>
      <c r="E294">
        <f t="shared" si="39"/>
        <v>13.072583133987138</v>
      </c>
      <c r="F294">
        <f t="shared" si="43"/>
        <v>5.7186874565383974</v>
      </c>
      <c r="G294">
        <f t="shared" si="43"/>
        <v>0.51142430445686415</v>
      </c>
      <c r="H294">
        <f t="shared" si="43"/>
        <v>1.0806658897653401E-2</v>
      </c>
      <c r="I294">
        <f t="shared" si="43"/>
        <v>0</v>
      </c>
      <c r="J294">
        <f t="shared" si="43"/>
        <v>0</v>
      </c>
      <c r="K294">
        <f t="shared" si="40"/>
        <v>6.2409184198929148</v>
      </c>
      <c r="L294">
        <f t="shared" si="41"/>
        <v>6.8316647140942228</v>
      </c>
      <c r="M294">
        <f t="shared" si="42"/>
        <v>46.671642765800101</v>
      </c>
    </row>
    <row r="295" spans="1:13" x14ac:dyDescent="0.3">
      <c r="A295">
        <v>699.14999999998702</v>
      </c>
      <c r="B295" s="4">
        <v>261</v>
      </c>
      <c r="C295">
        <f t="shared" si="37"/>
        <v>242.91502842542425</v>
      </c>
      <c r="D295">
        <f t="shared" si="38"/>
        <v>529.91147723744257</v>
      </c>
      <c r="E295">
        <f t="shared" si="39"/>
        <v>18.084971574575746</v>
      </c>
      <c r="F295">
        <f t="shared" si="43"/>
        <v>5.3531045817227554</v>
      </c>
      <c r="G295">
        <f t="shared" si="43"/>
        <v>0.54135801806161798</v>
      </c>
      <c r="H295">
        <f t="shared" si="43"/>
        <v>1.1994482681983261E-2</v>
      </c>
      <c r="I295">
        <f t="shared" si="43"/>
        <v>0</v>
      </c>
      <c r="J295">
        <f t="shared" si="43"/>
        <v>0</v>
      </c>
      <c r="K295">
        <f t="shared" si="40"/>
        <v>5.906457082466356</v>
      </c>
      <c r="L295">
        <f t="shared" si="41"/>
        <v>12.17851449210939</v>
      </c>
      <c r="M295">
        <f t="shared" si="42"/>
        <v>148.31621523451841</v>
      </c>
    </row>
    <row r="296" spans="1:13" x14ac:dyDescent="0.3">
      <c r="A296">
        <v>699.19999999998697</v>
      </c>
      <c r="B296" s="4">
        <v>257</v>
      </c>
      <c r="C296">
        <f t="shared" si="37"/>
        <v>242.90263998483564</v>
      </c>
      <c r="D296">
        <f t="shared" si="38"/>
        <v>529.86147723744261</v>
      </c>
      <c r="E296">
        <f t="shared" si="39"/>
        <v>14.097360015164355</v>
      </c>
      <c r="F296">
        <f t="shared" si="43"/>
        <v>5.0059665029237559</v>
      </c>
      <c r="G296">
        <f t="shared" si="43"/>
        <v>0.57275542491194598</v>
      </c>
      <c r="H296">
        <f t="shared" si="43"/>
        <v>1.3302614879551639E-2</v>
      </c>
      <c r="I296">
        <f t="shared" si="43"/>
        <v>0</v>
      </c>
      <c r="J296">
        <f t="shared" si="43"/>
        <v>0</v>
      </c>
      <c r="K296">
        <f t="shared" si="40"/>
        <v>5.5920245427152526</v>
      </c>
      <c r="L296">
        <f t="shared" si="41"/>
        <v>8.5053354724491026</v>
      </c>
      <c r="M296">
        <f t="shared" si="42"/>
        <v>72.340731498900993</v>
      </c>
    </row>
    <row r="297" spans="1:13" x14ac:dyDescent="0.3">
      <c r="A297">
        <v>699.24999999998704</v>
      </c>
      <c r="B297" s="4">
        <v>253</v>
      </c>
      <c r="C297">
        <f t="shared" si="37"/>
        <v>242.89025154424704</v>
      </c>
      <c r="D297">
        <f t="shared" si="38"/>
        <v>529.81147723744243</v>
      </c>
      <c r="E297">
        <f t="shared" si="39"/>
        <v>10.109748455752964</v>
      </c>
      <c r="F297">
        <f t="shared" si="43"/>
        <v>4.6767375094747763</v>
      </c>
      <c r="G297">
        <f t="shared" si="43"/>
        <v>0.60566890378298399</v>
      </c>
      <c r="H297">
        <f t="shared" si="43"/>
        <v>1.4742051795466756E-2</v>
      </c>
      <c r="I297">
        <f t="shared" si="43"/>
        <v>0</v>
      </c>
      <c r="J297">
        <f t="shared" si="43"/>
        <v>0</v>
      </c>
      <c r="K297">
        <f t="shared" si="40"/>
        <v>5.297148465053227</v>
      </c>
      <c r="L297">
        <f t="shared" si="41"/>
        <v>4.812599990699737</v>
      </c>
      <c r="M297">
        <f t="shared" si="42"/>
        <v>23.161118670483109</v>
      </c>
    </row>
    <row r="298" spans="1:13" x14ac:dyDescent="0.3">
      <c r="A298">
        <v>699.29999999998699</v>
      </c>
      <c r="B298" s="4">
        <v>240</v>
      </c>
      <c r="C298">
        <f t="shared" si="37"/>
        <v>242.87786310365846</v>
      </c>
      <c r="D298">
        <f t="shared" si="38"/>
        <v>529.76147723744248</v>
      </c>
      <c r="E298">
        <f t="shared" si="39"/>
        <v>-2.8778631036584557</v>
      </c>
      <c r="F298">
        <f t="shared" si="43"/>
        <v>4.3648657982773944</v>
      </c>
      <c r="G298">
        <f t="shared" si="43"/>
        <v>0.64015150316147007</v>
      </c>
      <c r="H298">
        <f t="shared" si="43"/>
        <v>1.6324664539391319E-2</v>
      </c>
      <c r="I298">
        <f t="shared" si="43"/>
        <v>0</v>
      </c>
      <c r="J298">
        <f t="shared" si="43"/>
        <v>0</v>
      </c>
      <c r="K298">
        <f t="shared" si="40"/>
        <v>5.0213419659782561</v>
      </c>
      <c r="L298">
        <f t="shared" si="41"/>
        <v>-7.8992050696367118</v>
      </c>
      <c r="M298">
        <f t="shared" si="42"/>
        <v>62.397440732174331</v>
      </c>
    </row>
    <row r="299" spans="1:13" x14ac:dyDescent="0.3">
      <c r="A299">
        <v>699.34999999998695</v>
      </c>
      <c r="B299" s="4">
        <v>281</v>
      </c>
      <c r="C299">
        <f t="shared" si="37"/>
        <v>242.86547466306985</v>
      </c>
      <c r="D299">
        <f t="shared" si="38"/>
        <v>529.71147723744252</v>
      </c>
      <c r="E299">
        <f t="shared" si="39"/>
        <v>38.134525336930153</v>
      </c>
      <c r="F299">
        <f t="shared" si="43"/>
        <v>4.0697866290210891</v>
      </c>
      <c r="G299">
        <f t="shared" si="43"/>
        <v>0.6762568699338648</v>
      </c>
      <c r="H299">
        <f t="shared" si="43"/>
        <v>1.8063255155318141E-2</v>
      </c>
      <c r="I299">
        <f t="shared" si="43"/>
        <v>0</v>
      </c>
      <c r="J299">
        <f t="shared" si="43"/>
        <v>0</v>
      </c>
      <c r="K299">
        <f t="shared" si="40"/>
        <v>4.764106754110272</v>
      </c>
      <c r="L299">
        <f t="shared" si="41"/>
        <v>33.37041858281988</v>
      </c>
      <c r="M299">
        <f t="shared" si="42"/>
        <v>1113.5848363926104</v>
      </c>
    </row>
    <row r="300" spans="1:13" x14ac:dyDescent="0.3">
      <c r="A300">
        <v>699.39999999998702</v>
      </c>
      <c r="B300" s="4">
        <v>254</v>
      </c>
      <c r="C300">
        <f t="shared" si="37"/>
        <v>242.85308622248124</v>
      </c>
      <c r="D300">
        <f t="shared" si="38"/>
        <v>529.66147723744257</v>
      </c>
      <c r="E300">
        <f t="shared" si="39"/>
        <v>11.146913777518762</v>
      </c>
      <c r="F300">
        <f t="shared" si="43"/>
        <v>3.7909253319778458</v>
      </c>
      <c r="G300">
        <f t="shared" si="43"/>
        <v>0.7140391724470796</v>
      </c>
      <c r="H300">
        <f t="shared" si="43"/>
        <v>1.997161502571922E-2</v>
      </c>
      <c r="I300">
        <f t="shared" si="43"/>
        <v>0</v>
      </c>
      <c r="J300">
        <f t="shared" si="43"/>
        <v>0</v>
      </c>
      <c r="K300">
        <f t="shared" si="40"/>
        <v>4.5249361194506443</v>
      </c>
      <c r="L300">
        <f t="shared" si="41"/>
        <v>6.6219776580681176</v>
      </c>
      <c r="M300">
        <f t="shared" si="42"/>
        <v>43.850588103953314</v>
      </c>
    </row>
    <row r="301" spans="1:13" x14ac:dyDescent="0.3">
      <c r="A301">
        <v>699.44999999998697</v>
      </c>
      <c r="B301" s="4">
        <v>277</v>
      </c>
      <c r="C301">
        <f t="shared" si="37"/>
        <v>242.84069778189263</v>
      </c>
      <c r="D301">
        <f t="shared" si="38"/>
        <v>529.61147723744261</v>
      </c>
      <c r="E301">
        <f t="shared" si="39"/>
        <v>34.159302218107371</v>
      </c>
      <c r="F301">
        <f t="shared" si="43"/>
        <v>3.5277001610430383</v>
      </c>
      <c r="G301">
        <f t="shared" si="43"/>
        <v>0.75355301786256146</v>
      </c>
      <c r="H301">
        <f t="shared" si="43"/>
        <v>2.2064585510263936E-2</v>
      </c>
      <c r="I301">
        <f t="shared" si="43"/>
        <v>0</v>
      </c>
      <c r="J301">
        <f t="shared" si="43"/>
        <v>0</v>
      </c>
      <c r="K301">
        <f t="shared" si="40"/>
        <v>4.3033177644158638</v>
      </c>
      <c r="L301">
        <f t="shared" si="41"/>
        <v>29.855984453691505</v>
      </c>
      <c r="M301">
        <f t="shared" si="42"/>
        <v>891.37980769906881</v>
      </c>
    </row>
    <row r="302" spans="1:13" x14ac:dyDescent="0.3">
      <c r="A302">
        <v>699.49999999998704</v>
      </c>
      <c r="B302" s="4">
        <v>205</v>
      </c>
      <c r="C302">
        <f t="shared" si="37"/>
        <v>242.82830934130402</v>
      </c>
      <c r="D302">
        <f t="shared" si="38"/>
        <v>529.56147723744243</v>
      </c>
      <c r="E302">
        <f t="shared" si="39"/>
        <v>-37.828309341304021</v>
      </c>
      <c r="F302">
        <f t="shared" si="43"/>
        <v>3.2795249862429205</v>
      </c>
      <c r="G302">
        <f t="shared" si="43"/>
        <v>0.79485336373763904</v>
      </c>
      <c r="H302">
        <f t="shared" si="43"/>
        <v>2.4358120762243227E-2</v>
      </c>
      <c r="I302">
        <f t="shared" si="43"/>
        <v>0</v>
      </c>
      <c r="J302">
        <f t="shared" si="43"/>
        <v>0</v>
      </c>
      <c r="K302">
        <f t="shared" si="40"/>
        <v>4.0987364707428027</v>
      </c>
      <c r="L302">
        <f t="shared" si="41"/>
        <v>-41.927045812046821</v>
      </c>
      <c r="M302">
        <f t="shared" si="42"/>
        <v>1757.8771705254728</v>
      </c>
    </row>
    <row r="303" spans="1:13" x14ac:dyDescent="0.3">
      <c r="A303">
        <v>699.54999999998699</v>
      </c>
      <c r="B303" s="4">
        <v>283</v>
      </c>
      <c r="C303">
        <f t="shared" si="37"/>
        <v>242.81592090071544</v>
      </c>
      <c r="D303">
        <f t="shared" si="38"/>
        <v>529.51147723744248</v>
      </c>
      <c r="E303">
        <f t="shared" si="39"/>
        <v>40.18407909928456</v>
      </c>
      <c r="F303">
        <f t="shared" si="43"/>
        <v>3.045811821385807</v>
      </c>
      <c r="G303">
        <f t="shared" si="43"/>
        <v>0.83799542378490988</v>
      </c>
      <c r="H303">
        <f t="shared" si="43"/>
        <v>2.6869352647435726E-2</v>
      </c>
      <c r="I303">
        <f t="shared" si="43"/>
        <v>0</v>
      </c>
      <c r="J303">
        <f t="shared" si="43"/>
        <v>0</v>
      </c>
      <c r="K303">
        <f t="shared" si="40"/>
        <v>3.9106765978181524</v>
      </c>
      <c r="L303">
        <f t="shared" si="41"/>
        <v>36.273402501466407</v>
      </c>
      <c r="M303">
        <f t="shared" si="42"/>
        <v>1315.7597290333895</v>
      </c>
    </row>
    <row r="304" spans="1:13" x14ac:dyDescent="0.3">
      <c r="A304">
        <v>699.59999999998695</v>
      </c>
      <c r="B304" s="4">
        <v>267</v>
      </c>
      <c r="C304">
        <f t="shared" si="37"/>
        <v>242.80353246012683</v>
      </c>
      <c r="D304">
        <f t="shared" si="38"/>
        <v>529.46147723744252</v>
      </c>
      <c r="E304">
        <f t="shared" si="39"/>
        <v>24.196467539873169</v>
      </c>
      <c r="F304">
        <f t="shared" si="43"/>
        <v>2.8259731839045519</v>
      </c>
      <c r="G304">
        <f t="shared" si="43"/>
        <v>0.88303456778269485</v>
      </c>
      <c r="H304">
        <f t="shared" si="43"/>
        <v>2.9616657670544385E-2</v>
      </c>
      <c r="I304">
        <f t="shared" si="43"/>
        <v>0</v>
      </c>
      <c r="J304">
        <f t="shared" si="43"/>
        <v>0</v>
      </c>
      <c r="K304">
        <f t="shared" si="40"/>
        <v>3.7386244093577914</v>
      </c>
      <c r="L304">
        <f t="shared" si="41"/>
        <v>20.457843130515379</v>
      </c>
      <c r="M304">
        <f t="shared" si="42"/>
        <v>418.52334555277525</v>
      </c>
    </row>
    <row r="305" spans="1:13" x14ac:dyDescent="0.3">
      <c r="A305">
        <v>699.64999999998702</v>
      </c>
      <c r="B305" s="4">
        <v>270</v>
      </c>
      <c r="C305">
        <f t="shared" si="37"/>
        <v>242.79114401953822</v>
      </c>
      <c r="D305">
        <f t="shared" si="38"/>
        <v>529.41147723744257</v>
      </c>
      <c r="E305">
        <f t="shared" si="39"/>
        <v>27.208855980461777</v>
      </c>
      <c r="F305">
        <f t="shared" si="43"/>
        <v>2.6194242852955187</v>
      </c>
      <c r="G305">
        <f t="shared" si="43"/>
        <v>0.93002621562249288</v>
      </c>
      <c r="H305">
        <f t="shared" si="43"/>
        <v>3.2619725792682984E-2</v>
      </c>
      <c r="I305">
        <f t="shared" si="43"/>
        <v>0</v>
      </c>
      <c r="J305">
        <f t="shared" si="43"/>
        <v>0</v>
      </c>
      <c r="K305">
        <f t="shared" si="40"/>
        <v>3.5820702267106945</v>
      </c>
      <c r="L305">
        <f t="shared" si="41"/>
        <v>23.626785753751083</v>
      </c>
      <c r="M305">
        <f t="shared" si="42"/>
        <v>558.22500505365508</v>
      </c>
    </row>
    <row r="306" spans="1:13" x14ac:dyDescent="0.3">
      <c r="A306">
        <v>699.69999999998697</v>
      </c>
      <c r="B306" s="4">
        <v>252</v>
      </c>
      <c r="C306">
        <f t="shared" si="37"/>
        <v>242.77875557894961</v>
      </c>
      <c r="D306">
        <f t="shared" si="38"/>
        <v>529.36147723744261</v>
      </c>
      <c r="E306">
        <f t="shared" si="39"/>
        <v>9.2212444210503861</v>
      </c>
      <c r="F306">
        <f t="shared" si="43"/>
        <v>2.4255850517571744</v>
      </c>
      <c r="G306">
        <f t="shared" si="43"/>
        <v>0.97902572550655453</v>
      </c>
      <c r="H306">
        <f t="shared" si="43"/>
        <v>3.5899631001010124E-2</v>
      </c>
      <c r="I306">
        <f t="shared" si="43"/>
        <v>0</v>
      </c>
      <c r="J306">
        <f t="shared" si="43"/>
        <v>0</v>
      </c>
      <c r="K306">
        <f t="shared" si="40"/>
        <v>3.4405104082647391</v>
      </c>
      <c r="L306">
        <f t="shared" si="41"/>
        <v>5.780734012785647</v>
      </c>
      <c r="M306">
        <f t="shared" si="42"/>
        <v>33.416885726576851</v>
      </c>
    </row>
    <row r="307" spans="1:13" x14ac:dyDescent="0.3">
      <c r="A307">
        <v>699.74999999998704</v>
      </c>
      <c r="B307" s="4">
        <v>252</v>
      </c>
      <c r="C307">
        <f t="shared" si="37"/>
        <v>242.76636713836101</v>
      </c>
      <c r="D307">
        <f t="shared" si="38"/>
        <v>529.31147723744243</v>
      </c>
      <c r="E307">
        <f t="shared" si="39"/>
        <v>9.2336328616389949</v>
      </c>
      <c r="F307">
        <f t="shared" si="43"/>
        <v>2.2438819758071644</v>
      </c>
      <c r="G307">
        <f t="shared" si="43"/>
        <v>1.0300882763267456</v>
      </c>
      <c r="H307">
        <f t="shared" si="43"/>
        <v>3.9478903467224616E-2</v>
      </c>
      <c r="I307">
        <f t="shared" si="43"/>
        <v>0</v>
      </c>
      <c r="J307">
        <f t="shared" si="43"/>
        <v>0</v>
      </c>
      <c r="K307">
        <f t="shared" si="40"/>
        <v>3.3134491556011345</v>
      </c>
      <c r="L307">
        <f t="shared" si="41"/>
        <v>5.9201837060378608</v>
      </c>
      <c r="M307">
        <f t="shared" si="42"/>
        <v>35.048575113236183</v>
      </c>
    </row>
    <row r="308" spans="1:13" x14ac:dyDescent="0.3">
      <c r="A308">
        <v>699.79999999998699</v>
      </c>
      <c r="B308" s="4">
        <v>220</v>
      </c>
      <c r="C308">
        <f t="shared" si="37"/>
        <v>242.75397869777242</v>
      </c>
      <c r="D308">
        <f t="shared" si="38"/>
        <v>529.26147723744248</v>
      </c>
      <c r="E308">
        <f t="shared" si="39"/>
        <v>-22.753978697772425</v>
      </c>
      <c r="F308">
        <f t="shared" si="43"/>
        <v>2.0737498007177191</v>
      </c>
      <c r="G308">
        <f t="shared" si="43"/>
        <v>1.0832687442782361</v>
      </c>
      <c r="H308">
        <f t="shared" si="43"/>
        <v>4.3381603105987938E-2</v>
      </c>
      <c r="I308">
        <f t="shared" si="43"/>
        <v>0</v>
      </c>
      <c r="J308">
        <f t="shared" si="43"/>
        <v>0</v>
      </c>
      <c r="K308">
        <f t="shared" si="40"/>
        <v>3.2004001481019428</v>
      </c>
      <c r="L308">
        <f t="shared" si="41"/>
        <v>-25.954378845874366</v>
      </c>
      <c r="M308">
        <f t="shared" si="42"/>
        <v>673.62978127517079</v>
      </c>
    </row>
    <row r="309" spans="1:13" x14ac:dyDescent="0.3">
      <c r="A309">
        <v>699.84999999998604</v>
      </c>
      <c r="B309" s="4">
        <v>242</v>
      </c>
      <c r="C309">
        <f t="shared" si="37"/>
        <v>242.74159025718404</v>
      </c>
      <c r="D309">
        <f t="shared" si="38"/>
        <v>529.21147723744343</v>
      </c>
      <c r="E309">
        <f t="shared" si="39"/>
        <v>-0.74159025718404337</v>
      </c>
      <c r="F309">
        <f t="shared" si="43"/>
        <v>1.914633040568019</v>
      </c>
      <c r="G309">
        <f t="shared" si="43"/>
        <v>1.1386215737890009</v>
      </c>
      <c r="H309">
        <f t="shared" si="43"/>
        <v>4.7633394317617879E-2</v>
      </c>
      <c r="I309">
        <f t="shared" si="43"/>
        <v>0</v>
      </c>
      <c r="J309">
        <f t="shared" si="43"/>
        <v>0</v>
      </c>
      <c r="K309">
        <f t="shared" si="40"/>
        <v>3.1008880086746378</v>
      </c>
      <c r="L309">
        <f t="shared" si="41"/>
        <v>-3.8424782658586811</v>
      </c>
      <c r="M309">
        <f t="shared" si="42"/>
        <v>14.764639223596337</v>
      </c>
    </row>
    <row r="310" spans="1:13" x14ac:dyDescent="0.3">
      <c r="A310">
        <v>699.89999999998599</v>
      </c>
      <c r="B310" s="4">
        <v>251</v>
      </c>
      <c r="C310">
        <f t="shared" si="37"/>
        <v>242.72920181659546</v>
      </c>
      <c r="D310">
        <f t="shared" si="38"/>
        <v>529.16147723744348</v>
      </c>
      <c r="E310">
        <f t="shared" si="39"/>
        <v>8.270798183404537</v>
      </c>
      <c r="F310">
        <f t="shared" si="43"/>
        <v>1.7659873395998988</v>
      </c>
      <c r="G310">
        <f t="shared" si="43"/>
        <v>1.1962006428697649</v>
      </c>
      <c r="H310">
        <f t="shared" si="43"/>
        <v>5.226162167109126E-2</v>
      </c>
      <c r="I310">
        <f t="shared" si="43"/>
        <v>0</v>
      </c>
      <c r="J310">
        <f t="shared" si="43"/>
        <v>0</v>
      </c>
      <c r="K310">
        <f t="shared" si="40"/>
        <v>3.0144496041407551</v>
      </c>
      <c r="L310">
        <f t="shared" si="41"/>
        <v>5.2563485792637819</v>
      </c>
      <c r="M310">
        <f t="shared" si="42"/>
        <v>27.629200386728378</v>
      </c>
    </row>
    <row r="311" spans="1:13" x14ac:dyDescent="0.3">
      <c r="A311">
        <v>699.94999999998595</v>
      </c>
      <c r="B311" s="4">
        <v>258</v>
      </c>
      <c r="C311">
        <f t="shared" si="37"/>
        <v>242.71681337600685</v>
      </c>
      <c r="D311">
        <f t="shared" si="38"/>
        <v>529.11147723744352</v>
      </c>
      <c r="E311">
        <f t="shared" si="39"/>
        <v>15.283186623993146</v>
      </c>
      <c r="F311">
        <f t="shared" si="43"/>
        <v>1.6272806753792661</v>
      </c>
      <c r="G311">
        <f t="shared" si="43"/>
        <v>1.2560591230013094</v>
      </c>
      <c r="H311">
        <f t="shared" si="43"/>
        <v>5.729538625277019E-2</v>
      </c>
      <c r="I311">
        <f t="shared" si="43"/>
        <v>0</v>
      </c>
      <c r="J311">
        <f t="shared" si="43"/>
        <v>0</v>
      </c>
      <c r="K311">
        <f t="shared" si="40"/>
        <v>2.9406351846333454</v>
      </c>
      <c r="L311">
        <f t="shared" si="41"/>
        <v>12.3425514393598</v>
      </c>
      <c r="M311">
        <f t="shared" si="42"/>
        <v>152.33857603324267</v>
      </c>
    </row>
    <row r="312" spans="1:13" x14ac:dyDescent="0.3">
      <c r="A312">
        <v>699.99999999998602</v>
      </c>
      <c r="B312" s="4">
        <v>243</v>
      </c>
      <c r="C312">
        <f t="shared" si="37"/>
        <v>242.70442493541825</v>
      </c>
      <c r="D312">
        <f t="shared" si="38"/>
        <v>529.06147723744357</v>
      </c>
      <c r="E312">
        <f t="shared" si="39"/>
        <v>0.29557506458175453</v>
      </c>
      <c r="F312">
        <f t="shared" si="43"/>
        <v>1.4979944108742143</v>
      </c>
      <c r="G312">
        <f t="shared" si="43"/>
        <v>1.318249333732862</v>
      </c>
      <c r="H312">
        <f t="shared" si="43"/>
        <v>6.2765622377961933E-2</v>
      </c>
      <c r="I312">
        <f t="shared" si="43"/>
        <v>0</v>
      </c>
      <c r="J312">
        <f t="shared" si="43"/>
        <v>0</v>
      </c>
      <c r="K312">
        <f t="shared" si="40"/>
        <v>2.8790093669850383</v>
      </c>
      <c r="L312">
        <f t="shared" si="41"/>
        <v>-2.5834343024032838</v>
      </c>
      <c r="M312">
        <f t="shared" si="42"/>
        <v>6.6741327948339411</v>
      </c>
    </row>
    <row r="313" spans="1:13" x14ac:dyDescent="0.3">
      <c r="A313">
        <v>700.04999999998597</v>
      </c>
      <c r="B313" s="4">
        <v>275</v>
      </c>
      <c r="C313">
        <f t="shared" si="37"/>
        <v>242.69203649482967</v>
      </c>
      <c r="D313">
        <f t="shared" si="38"/>
        <v>529.01147723744361</v>
      </c>
      <c r="E313">
        <f t="shared" si="39"/>
        <v>32.307963505170335</v>
      </c>
      <c r="F313">
        <f t="shared" si="43"/>
        <v>1.3776242012564854</v>
      </c>
      <c r="G313">
        <f t="shared" si="43"/>
        <v>1.382822592158754</v>
      </c>
      <c r="H313">
        <f t="shared" si="43"/>
        <v>6.8705174328119678E-2</v>
      </c>
      <c r="I313">
        <f t="shared" si="43"/>
        <v>0</v>
      </c>
      <c r="J313">
        <f t="shared" si="43"/>
        <v>0</v>
      </c>
      <c r="K313">
        <f t="shared" si="40"/>
        <v>2.8291519677433588</v>
      </c>
      <c r="L313">
        <f t="shared" si="41"/>
        <v>29.478811537426978</v>
      </c>
      <c r="M313">
        <f t="shared" si="42"/>
        <v>869.00032965913795</v>
      </c>
    </row>
    <row r="314" spans="1:13" x14ac:dyDescent="0.3">
      <c r="A314">
        <v>700.09999999998604</v>
      </c>
      <c r="B314" s="4">
        <v>255</v>
      </c>
      <c r="C314">
        <f t="shared" si="37"/>
        <v>242.67964805424103</v>
      </c>
      <c r="D314">
        <f t="shared" si="38"/>
        <v>528.96147723744343</v>
      </c>
      <c r="E314">
        <f t="shared" si="39"/>
        <v>12.320351945758972</v>
      </c>
      <c r="F314">
        <f t="shared" si="43"/>
        <v>1.2656807616813581</v>
      </c>
      <c r="G314">
        <f t="shared" si="43"/>
        <v>1.4498290574891959</v>
      </c>
      <c r="H314">
        <f t="shared" si="43"/>
        <v>7.5148872745451567E-2</v>
      </c>
      <c r="I314">
        <f t="shared" si="43"/>
        <v>0</v>
      </c>
      <c r="J314">
        <f t="shared" si="43"/>
        <v>0</v>
      </c>
      <c r="K314">
        <f t="shared" si="40"/>
        <v>2.7906586919160055</v>
      </c>
      <c r="L314">
        <f t="shared" si="41"/>
        <v>9.5296932538429662</v>
      </c>
      <c r="M314">
        <f t="shared" si="42"/>
        <v>90.815053512340143</v>
      </c>
    </row>
    <row r="315" spans="1:13" x14ac:dyDescent="0.3">
      <c r="A315">
        <v>700.14999999998599</v>
      </c>
      <c r="B315" s="4">
        <v>244</v>
      </c>
      <c r="C315">
        <f t="shared" si="37"/>
        <v>242.66725961365245</v>
      </c>
      <c r="D315">
        <f t="shared" si="38"/>
        <v>528.91147723744348</v>
      </c>
      <c r="E315">
        <f t="shared" si="39"/>
        <v>1.3327403863475524</v>
      </c>
      <c r="F315">
        <f t="shared" ref="F315:J365" si="44">F$5*EXP(-(($D315-F$6)^2)/(2*F$7^2))</f>
        <v>1.1616905027476716</v>
      </c>
      <c r="G315">
        <f t="shared" si="44"/>
        <v>1.5193175709500357</v>
      </c>
      <c r="H315">
        <f t="shared" si="44"/>
        <v>8.213361028256673E-2</v>
      </c>
      <c r="I315">
        <f t="shared" si="44"/>
        <v>0</v>
      </c>
      <c r="J315">
        <f t="shared" si="44"/>
        <v>0</v>
      </c>
      <c r="K315">
        <f t="shared" si="40"/>
        <v>2.7631416839802743</v>
      </c>
      <c r="L315">
        <f t="shared" si="41"/>
        <v>-1.4304012976327218</v>
      </c>
      <c r="M315">
        <f t="shared" si="42"/>
        <v>2.0460478722693747</v>
      </c>
    </row>
    <row r="316" spans="1:13" x14ac:dyDescent="0.3">
      <c r="A316">
        <v>700.19999999998595</v>
      </c>
      <c r="B316" s="4">
        <v>242</v>
      </c>
      <c r="C316">
        <f t="shared" si="37"/>
        <v>242.65487117306384</v>
      </c>
      <c r="D316">
        <f t="shared" si="38"/>
        <v>528.86147723744352</v>
      </c>
      <c r="E316">
        <f t="shared" si="39"/>
        <v>-0.6548711730638388</v>
      </c>
      <c r="F316">
        <f t="shared" si="44"/>
        <v>1.06519604066456</v>
      </c>
      <c r="G316">
        <f t="shared" si="44"/>
        <v>1.5913354912823559</v>
      </c>
      <c r="H316">
        <f t="shared" si="44"/>
        <v>8.9698416071477466E-2</v>
      </c>
      <c r="I316">
        <f t="shared" si="44"/>
        <v>0</v>
      </c>
      <c r="J316">
        <f t="shared" si="44"/>
        <v>0</v>
      </c>
      <c r="K316">
        <f t="shared" si="40"/>
        <v>2.7462299480183936</v>
      </c>
      <c r="L316">
        <f t="shared" si="41"/>
        <v>-3.4011011210822324</v>
      </c>
      <c r="M316">
        <f t="shared" si="42"/>
        <v>11.567488835826818</v>
      </c>
    </row>
    <row r="317" spans="1:13" x14ac:dyDescent="0.3">
      <c r="A317">
        <v>700.24999999998602</v>
      </c>
      <c r="B317" s="4">
        <v>231</v>
      </c>
      <c r="C317">
        <f t="shared" si="37"/>
        <v>242.64248273247523</v>
      </c>
      <c r="D317">
        <f t="shared" si="38"/>
        <v>528.81147723744357</v>
      </c>
      <c r="E317">
        <f t="shared" si="39"/>
        <v>-11.64248273247523</v>
      </c>
      <c r="F317">
        <f t="shared" si="44"/>
        <v>0.97575658942733901</v>
      </c>
      <c r="G317">
        <f t="shared" si="44"/>
        <v>1.6659285261309027</v>
      </c>
      <c r="H317">
        <f t="shared" si="44"/>
        <v>9.7884528540841551E-2</v>
      </c>
      <c r="I317">
        <f t="shared" si="44"/>
        <v>0</v>
      </c>
      <c r="J317">
        <f t="shared" si="44"/>
        <v>0</v>
      </c>
      <c r="K317">
        <f t="shared" si="40"/>
        <v>2.7395696440990833</v>
      </c>
      <c r="L317">
        <f t="shared" si="41"/>
        <v>-14.382052376574313</v>
      </c>
      <c r="M317">
        <f t="shared" si="42"/>
        <v>206.84343056252683</v>
      </c>
    </row>
    <row r="318" spans="1:13" x14ac:dyDescent="0.3">
      <c r="A318">
        <v>700.29999999998597</v>
      </c>
      <c r="B318" s="4">
        <v>234</v>
      </c>
      <c r="C318">
        <f t="shared" si="37"/>
        <v>242.63009429188665</v>
      </c>
      <c r="D318">
        <f t="shared" si="38"/>
        <v>528.76147723744361</v>
      </c>
      <c r="E318">
        <f t="shared" si="39"/>
        <v>-8.6300942918866497</v>
      </c>
      <c r="F318">
        <f t="shared" si="44"/>
        <v>0.89294824246938909</v>
      </c>
      <c r="G318">
        <f t="shared" si="44"/>
        <v>1.7431405596500298</v>
      </c>
      <c r="H318">
        <f t="shared" si="44"/>
        <v>0.10673546607673785</v>
      </c>
      <c r="I318">
        <f t="shared" si="44"/>
        <v>0</v>
      </c>
      <c r="J318">
        <f t="shared" si="44"/>
        <v>0</v>
      </c>
      <c r="K318">
        <f t="shared" si="40"/>
        <v>2.7428242681961565</v>
      </c>
      <c r="L318">
        <f t="shared" si="41"/>
        <v>-11.372918560082805</v>
      </c>
      <c r="M318">
        <f t="shared" si="42"/>
        <v>129.34327657427596</v>
      </c>
    </row>
    <row r="319" spans="1:13" x14ac:dyDescent="0.3">
      <c r="A319">
        <v>700.34999999998604</v>
      </c>
      <c r="B319" s="4">
        <v>264</v>
      </c>
      <c r="C319">
        <f t="shared" si="37"/>
        <v>242.61770585129801</v>
      </c>
      <c r="D319">
        <f t="shared" si="38"/>
        <v>528.71147723744343</v>
      </c>
      <c r="E319">
        <f t="shared" si="39"/>
        <v>21.382294148701988</v>
      </c>
      <c r="F319">
        <f t="shared" si="44"/>
        <v>0.81636415137837737</v>
      </c>
      <c r="G319">
        <f t="shared" si="44"/>
        <v>1.8230134766789048</v>
      </c>
      <c r="H319">
        <f t="shared" si="44"/>
        <v>0.1162970949871452</v>
      </c>
      <c r="I319">
        <f t="shared" si="44"/>
        <v>0</v>
      </c>
      <c r="J319">
        <f t="shared" si="44"/>
        <v>0</v>
      </c>
      <c r="K319">
        <f t="shared" si="40"/>
        <v>2.7556747230444274</v>
      </c>
      <c r="L319">
        <f t="shared" si="41"/>
        <v>18.626619425657559</v>
      </c>
      <c r="M319">
        <f t="shared" si="42"/>
        <v>346.95095122828354</v>
      </c>
    </row>
    <row r="320" spans="1:13" x14ac:dyDescent="0.3">
      <c r="A320">
        <v>700.39999999998599</v>
      </c>
      <c r="B320" s="4">
        <v>269</v>
      </c>
      <c r="C320">
        <f t="shared" si="37"/>
        <v>242.60531741070943</v>
      </c>
      <c r="D320">
        <f t="shared" si="38"/>
        <v>528.66147723744348</v>
      </c>
      <c r="E320">
        <f t="shared" si="39"/>
        <v>26.394682589290568</v>
      </c>
      <c r="F320">
        <f t="shared" si="44"/>
        <v>0.74561460930861101</v>
      </c>
      <c r="G320">
        <f t="shared" si="44"/>
        <v>1.9055869838663029</v>
      </c>
      <c r="H320">
        <f t="shared" si="44"/>
        <v>0.12661769419590466</v>
      </c>
      <c r="I320">
        <f t="shared" si="44"/>
        <v>0</v>
      </c>
      <c r="J320">
        <f t="shared" si="44"/>
        <v>0</v>
      </c>
      <c r="K320">
        <f t="shared" si="40"/>
        <v>2.7778192873708187</v>
      </c>
      <c r="L320">
        <f t="shared" si="41"/>
        <v>23.61686330191975</v>
      </c>
      <c r="M320">
        <f t="shared" si="42"/>
        <v>557.75623222156389</v>
      </c>
    </row>
    <row r="321" spans="1:13" x14ac:dyDescent="0.3">
      <c r="A321">
        <v>700.44999999998595</v>
      </c>
      <c r="B321" s="4">
        <v>269</v>
      </c>
      <c r="C321">
        <f t="shared" si="37"/>
        <v>242.59292897012085</v>
      </c>
      <c r="D321">
        <f t="shared" si="38"/>
        <v>528.61147723744352</v>
      </c>
      <c r="E321">
        <f t="shared" si="39"/>
        <v>26.407071029879148</v>
      </c>
      <c r="F321">
        <f t="shared" si="44"/>
        <v>0.68032704669819655</v>
      </c>
      <c r="G321">
        <f t="shared" si="44"/>
        <v>1.9908984281614615</v>
      </c>
      <c r="H321">
        <f t="shared" si="44"/>
        <v>0.13774801605913167</v>
      </c>
      <c r="I321">
        <f t="shared" si="44"/>
        <v>0</v>
      </c>
      <c r="J321">
        <f t="shared" si="44"/>
        <v>0</v>
      </c>
      <c r="K321">
        <f t="shared" si="40"/>
        <v>2.8089734909187896</v>
      </c>
      <c r="L321">
        <f t="shared" si="41"/>
        <v>23.59809753896036</v>
      </c>
      <c r="M321">
        <f t="shared" si="42"/>
        <v>556.87020745828704</v>
      </c>
    </row>
    <row r="322" spans="1:13" x14ac:dyDescent="0.3">
      <c r="A322">
        <v>700.49999999998602</v>
      </c>
      <c r="B322" s="4">
        <v>260</v>
      </c>
      <c r="C322">
        <f t="shared" si="37"/>
        <v>242.58054052953221</v>
      </c>
      <c r="D322">
        <f t="shared" si="38"/>
        <v>528.56147723744357</v>
      </c>
      <c r="E322">
        <f t="shared" si="39"/>
        <v>17.419459470467785</v>
      </c>
      <c r="F322">
        <f t="shared" si="44"/>
        <v>0.62014594683947954</v>
      </c>
      <c r="G322">
        <f t="shared" si="44"/>
        <v>2.0789826131031686</v>
      </c>
      <c r="H322">
        <f t="shared" si="44"/>
        <v>0.14974134266267183</v>
      </c>
      <c r="I322">
        <f t="shared" si="44"/>
        <v>0</v>
      </c>
      <c r="J322">
        <f t="shared" si="44"/>
        <v>0</v>
      </c>
      <c r="K322">
        <f t="shared" si="40"/>
        <v>2.8488699026053199</v>
      </c>
      <c r="L322">
        <f t="shared" si="41"/>
        <v>14.570589567862466</v>
      </c>
      <c r="M322">
        <f t="shared" si="42"/>
        <v>212.30208035510253</v>
      </c>
    </row>
    <row r="323" spans="1:13" x14ac:dyDescent="0.3">
      <c r="A323">
        <v>700.54999999998597</v>
      </c>
      <c r="B323" s="4">
        <v>270</v>
      </c>
      <c r="C323">
        <f t="shared" si="37"/>
        <v>242.56815208894363</v>
      </c>
      <c r="D323">
        <f t="shared" si="38"/>
        <v>528.51147723744361</v>
      </c>
      <c r="E323">
        <f t="shared" si="39"/>
        <v>27.431847911056366</v>
      </c>
      <c r="F323">
        <f t="shared" si="44"/>
        <v>0.56473268871622373</v>
      </c>
      <c r="G323">
        <f t="shared" si="44"/>
        <v>2.169871613379871</v>
      </c>
      <c r="H323">
        <f t="shared" si="44"/>
        <v>0.16265353692903176</v>
      </c>
      <c r="I323">
        <f t="shared" si="44"/>
        <v>0</v>
      </c>
      <c r="J323">
        <f t="shared" si="44"/>
        <v>0</v>
      </c>
      <c r="K323">
        <f t="shared" si="40"/>
        <v>2.8972578390251265</v>
      </c>
      <c r="L323">
        <f t="shared" si="41"/>
        <v>24.534590072031239</v>
      </c>
      <c r="M323">
        <f t="shared" si="42"/>
        <v>601.94611000261386</v>
      </c>
    </row>
    <row r="324" spans="1:13" x14ac:dyDescent="0.3">
      <c r="A324">
        <v>700.59999999998604</v>
      </c>
      <c r="B324" s="4">
        <v>261</v>
      </c>
      <c r="C324">
        <f t="shared" si="37"/>
        <v>242.555763648355</v>
      </c>
      <c r="D324">
        <f t="shared" si="38"/>
        <v>528.46147723744343</v>
      </c>
      <c r="E324">
        <f t="shared" si="39"/>
        <v>18.444236351645003</v>
      </c>
      <c r="F324">
        <f t="shared" si="44"/>
        <v>0.51376532436030098</v>
      </c>
      <c r="G324">
        <f t="shared" si="44"/>
        <v>2.2635945881537114</v>
      </c>
      <c r="H324">
        <f t="shared" si="44"/>
        <v>0.17654308783122183</v>
      </c>
      <c r="I324">
        <f t="shared" si="44"/>
        <v>0</v>
      </c>
      <c r="J324">
        <f t="shared" si="44"/>
        <v>0</v>
      </c>
      <c r="K324">
        <f t="shared" si="40"/>
        <v>2.9539030003452345</v>
      </c>
      <c r="L324">
        <f t="shared" si="41"/>
        <v>15.490333351299768</v>
      </c>
      <c r="M324">
        <f t="shared" si="42"/>
        <v>239.9504273343899</v>
      </c>
    </row>
    <row r="325" spans="1:13" x14ac:dyDescent="0.3">
      <c r="A325">
        <v>700.64999999998599</v>
      </c>
      <c r="B325" s="4">
        <v>242</v>
      </c>
      <c r="C325">
        <f t="shared" si="37"/>
        <v>242.54337520776642</v>
      </c>
      <c r="D325">
        <f t="shared" si="38"/>
        <v>528.41147723744348</v>
      </c>
      <c r="E325">
        <f t="shared" si="39"/>
        <v>-0.54337520776641668</v>
      </c>
      <c r="F325">
        <f t="shared" si="44"/>
        <v>0.46693829777209622</v>
      </c>
      <c r="G325">
        <f t="shared" si="44"/>
        <v>2.3601775936673555</v>
      </c>
      <c r="H325">
        <f t="shared" si="44"/>
        <v>0.1914711489824904</v>
      </c>
      <c r="I325">
        <f t="shared" si="44"/>
        <v>0</v>
      </c>
      <c r="J325">
        <f t="shared" si="44"/>
        <v>0</v>
      </c>
      <c r="K325">
        <f t="shared" si="40"/>
        <v>3.0185870404219419</v>
      </c>
      <c r="L325">
        <f t="shared" si="41"/>
        <v>-3.5619622481883586</v>
      </c>
      <c r="M325">
        <f t="shared" si="42"/>
        <v>12.687575057519066</v>
      </c>
    </row>
    <row r="326" spans="1:13" x14ac:dyDescent="0.3">
      <c r="A326">
        <v>700.69999999998595</v>
      </c>
      <c r="B326" s="4">
        <v>254</v>
      </c>
      <c r="C326">
        <f t="shared" si="37"/>
        <v>242.53098676717784</v>
      </c>
      <c r="D326">
        <f t="shared" si="38"/>
        <v>528.36147723744352</v>
      </c>
      <c r="E326">
        <f t="shared" si="39"/>
        <v>11.469013232822164</v>
      </c>
      <c r="F326">
        <f t="shared" si="44"/>
        <v>0.42396211220229341</v>
      </c>
      <c r="G326">
        <f t="shared" si="44"/>
        <v>2.4596433956866202</v>
      </c>
      <c r="H326">
        <f t="shared" si="44"/>
        <v>0.20750156984616547</v>
      </c>
      <c r="I326">
        <f t="shared" si="44"/>
        <v>0</v>
      </c>
      <c r="J326">
        <f t="shared" si="44"/>
        <v>0</v>
      </c>
      <c r="K326">
        <f t="shared" si="40"/>
        <v>3.0911070777350789</v>
      </c>
      <c r="L326">
        <f t="shared" si="41"/>
        <v>8.3779061550870857</v>
      </c>
      <c r="M326">
        <f t="shared" si="42"/>
        <v>70.189311543446081</v>
      </c>
    </row>
    <row r="327" spans="1:13" x14ac:dyDescent="0.3">
      <c r="A327">
        <v>700.74999999998602</v>
      </c>
      <c r="B327" s="4">
        <v>244</v>
      </c>
      <c r="C327">
        <f t="shared" ref="C327:C390" si="45">$P$12*A327+$Q$12</f>
        <v>242.5185983265892</v>
      </c>
      <c r="D327">
        <f t="shared" ref="D327:D390" si="46">$E$2-A327-$N$5</f>
        <v>528.31147723744357</v>
      </c>
      <c r="E327">
        <f t="shared" ref="E327:E390" si="47">B327-C327</f>
        <v>1.4814016734108009</v>
      </c>
      <c r="F327">
        <f t="shared" si="44"/>
        <v>0.38456295232921145</v>
      </c>
      <c r="G327">
        <f t="shared" si="44"/>
        <v>2.5620112823412908</v>
      </c>
      <c r="H327">
        <f t="shared" si="44"/>
        <v>0.22470091878412901</v>
      </c>
      <c r="I327">
        <f t="shared" si="44"/>
        <v>0</v>
      </c>
      <c r="J327">
        <f t="shared" si="44"/>
        <v>0</v>
      </c>
      <c r="K327">
        <f t="shared" ref="K327:K390" si="48">F327+G327+H327+I327+J327</f>
        <v>3.1712751534546313</v>
      </c>
      <c r="L327">
        <f t="shared" ref="L327:L390" si="49">E327-K327</f>
        <v>-1.6898734800438304</v>
      </c>
      <c r="M327">
        <f t="shared" ref="M327:M390" si="50">(L327)^2</f>
        <v>2.8556723785554463</v>
      </c>
    </row>
    <row r="328" spans="1:13" x14ac:dyDescent="0.3">
      <c r="A328">
        <v>700.79999999998597</v>
      </c>
      <c r="B328" s="4">
        <v>245</v>
      </c>
      <c r="C328">
        <f t="shared" si="45"/>
        <v>242.50620988600062</v>
      </c>
      <c r="D328">
        <f t="shared" si="46"/>
        <v>528.26147723744361</v>
      </c>
      <c r="E328">
        <f t="shared" si="47"/>
        <v>2.4937901139993812</v>
      </c>
      <c r="F328">
        <f t="shared" si="44"/>
        <v>0.34848226756173317</v>
      </c>
      <c r="G328">
        <f t="shared" si="44"/>
        <v>2.6672968779644814</v>
      </c>
      <c r="H328">
        <f t="shared" si="44"/>
        <v>0.24313849714419844</v>
      </c>
      <c r="I328">
        <f t="shared" si="44"/>
        <v>0</v>
      </c>
      <c r="J328">
        <f t="shared" si="44"/>
        <v>0</v>
      </c>
      <c r="K328">
        <f t="shared" si="48"/>
        <v>3.2589176426704127</v>
      </c>
      <c r="L328">
        <f t="shared" si="49"/>
        <v>-0.76512752867103151</v>
      </c>
      <c r="M328">
        <f t="shared" si="50"/>
        <v>0.58542013513024016</v>
      </c>
    </row>
    <row r="329" spans="1:13" x14ac:dyDescent="0.3">
      <c r="A329">
        <v>700.84999999998604</v>
      </c>
      <c r="B329" s="4">
        <v>263</v>
      </c>
      <c r="C329">
        <f t="shared" si="45"/>
        <v>242.49382144541198</v>
      </c>
      <c r="D329">
        <f t="shared" si="46"/>
        <v>528.21147723744343</v>
      </c>
      <c r="E329">
        <f t="shared" si="47"/>
        <v>20.506178554588018</v>
      </c>
      <c r="F329">
        <f t="shared" si="44"/>
        <v>0.31547632238690582</v>
      </c>
      <c r="G329">
        <f t="shared" si="44"/>
        <v>2.7755119585440657</v>
      </c>
      <c r="H329">
        <f t="shared" si="44"/>
        <v>0.26288634356841756</v>
      </c>
      <c r="I329">
        <f t="shared" si="44"/>
        <v>0</v>
      </c>
      <c r="J329">
        <f t="shared" si="44"/>
        <v>0</v>
      </c>
      <c r="K329">
        <f t="shared" si="48"/>
        <v>3.3538746244993893</v>
      </c>
      <c r="L329">
        <f t="shared" si="49"/>
        <v>17.152303930088628</v>
      </c>
      <c r="M329">
        <f t="shared" si="50"/>
        <v>294.20153011013377</v>
      </c>
    </row>
    <row r="330" spans="1:13" x14ac:dyDescent="0.3">
      <c r="A330">
        <v>700.89999999998599</v>
      </c>
      <c r="B330" s="4">
        <v>260</v>
      </c>
      <c r="C330">
        <f t="shared" si="45"/>
        <v>242.4814330048234</v>
      </c>
      <c r="D330">
        <f t="shared" si="46"/>
        <v>528.16147723744348</v>
      </c>
      <c r="E330">
        <f t="shared" si="47"/>
        <v>17.518566995176599</v>
      </c>
      <c r="F330">
        <f t="shared" si="44"/>
        <v>0.28531571934962635</v>
      </c>
      <c r="G330">
        <f t="shared" si="44"/>
        <v>2.8866642694191968</v>
      </c>
      <c r="H330">
        <f t="shared" si="44"/>
        <v>0.28401922769080928</v>
      </c>
      <c r="I330">
        <f t="shared" si="44"/>
        <v>0</v>
      </c>
      <c r="J330">
        <f t="shared" si="44"/>
        <v>0</v>
      </c>
      <c r="K330">
        <f t="shared" si="48"/>
        <v>3.4559992164596323</v>
      </c>
      <c r="L330">
        <f t="shared" si="49"/>
        <v>14.062567778716966</v>
      </c>
      <c r="M330">
        <f t="shared" si="50"/>
        <v>197.75581253100862</v>
      </c>
    </row>
    <row r="331" spans="1:13" x14ac:dyDescent="0.3">
      <c r="A331">
        <v>700.94999999998504</v>
      </c>
      <c r="B331" s="4">
        <v>275</v>
      </c>
      <c r="C331">
        <f t="shared" si="45"/>
        <v>242.46904456423505</v>
      </c>
      <c r="D331">
        <f t="shared" si="46"/>
        <v>528.11147723744443</v>
      </c>
      <c r="E331">
        <f t="shared" si="47"/>
        <v>32.530955435764952</v>
      </c>
      <c r="F331">
        <f t="shared" si="44"/>
        <v>0.25778489990732123</v>
      </c>
      <c r="G331">
        <f t="shared" si="44"/>
        <v>3.0007573458809826</v>
      </c>
      <c r="H331">
        <f t="shared" si="44"/>
        <v>0.30661463238556547</v>
      </c>
      <c r="I331">
        <f t="shared" si="44"/>
        <v>0</v>
      </c>
      <c r="J331">
        <f t="shared" si="44"/>
        <v>0</v>
      </c>
      <c r="K331">
        <f t="shared" si="48"/>
        <v>3.5651568781738692</v>
      </c>
      <c r="L331">
        <f t="shared" si="49"/>
        <v>28.965798557591082</v>
      </c>
      <c r="M331">
        <f t="shared" si="50"/>
        <v>839.01748607894558</v>
      </c>
    </row>
    <row r="332" spans="1:13" x14ac:dyDescent="0.3">
      <c r="A332">
        <v>700.99999999998499</v>
      </c>
      <c r="B332" s="4">
        <v>259</v>
      </c>
      <c r="C332">
        <f t="shared" si="45"/>
        <v>242.45665612364644</v>
      </c>
      <c r="D332">
        <f t="shared" si="46"/>
        <v>528.06147723744448</v>
      </c>
      <c r="E332">
        <f t="shared" si="47"/>
        <v>16.543343876353561</v>
      </c>
      <c r="F332">
        <f t="shared" si="44"/>
        <v>0.23268162805508252</v>
      </c>
      <c r="G332">
        <f t="shared" si="44"/>
        <v>3.11779033735005</v>
      </c>
      <c r="H332">
        <f t="shared" si="44"/>
        <v>0.33075272372205955</v>
      </c>
      <c r="I332">
        <f t="shared" si="44"/>
        <v>0</v>
      </c>
      <c r="J332">
        <f t="shared" si="44"/>
        <v>0</v>
      </c>
      <c r="K332">
        <f t="shared" si="48"/>
        <v>3.681224689127192</v>
      </c>
      <c r="L332">
        <f t="shared" si="49"/>
        <v>12.862119187226369</v>
      </c>
      <c r="M332">
        <f t="shared" si="50"/>
        <v>165.43410998641673</v>
      </c>
    </row>
    <row r="333" spans="1:13" x14ac:dyDescent="0.3">
      <c r="A333">
        <v>701.04999999998495</v>
      </c>
      <c r="B333" s="4">
        <v>241</v>
      </c>
      <c r="C333">
        <f t="shared" si="45"/>
        <v>242.44426768305786</v>
      </c>
      <c r="D333">
        <f t="shared" si="46"/>
        <v>528.01147723744452</v>
      </c>
      <c r="E333">
        <f t="shared" si="47"/>
        <v>-1.4442676830578591</v>
      </c>
      <c r="F333">
        <f t="shared" si="44"/>
        <v>0.20981646126889908</v>
      </c>
      <c r="G333">
        <f t="shared" si="44"/>
        <v>3.2377578357912888</v>
      </c>
      <c r="H333">
        <f t="shared" si="44"/>
        <v>0.35651630777814136</v>
      </c>
      <c r="I333">
        <f t="shared" si="44"/>
        <v>0</v>
      </c>
      <c r="J333">
        <f t="shared" si="44"/>
        <v>0</v>
      </c>
      <c r="K333">
        <f t="shared" si="48"/>
        <v>3.8040906048383292</v>
      </c>
      <c r="L333">
        <f t="shared" si="49"/>
        <v>-5.2483582878961883</v>
      </c>
      <c r="M333">
        <f t="shared" si="50"/>
        <v>27.54526471812861</v>
      </c>
    </row>
    <row r="334" spans="1:13" x14ac:dyDescent="0.3">
      <c r="A334">
        <v>701.09999999998502</v>
      </c>
      <c r="B334" s="4">
        <v>236</v>
      </c>
      <c r="C334">
        <f t="shared" si="45"/>
        <v>242.43187924246922</v>
      </c>
      <c r="D334">
        <f t="shared" si="46"/>
        <v>527.96147723744457</v>
      </c>
      <c r="E334">
        <f t="shared" si="47"/>
        <v>-6.4318792424692219</v>
      </c>
      <c r="F334">
        <f t="shared" si="44"/>
        <v>0.1890122129473589</v>
      </c>
      <c r="G334">
        <f t="shared" si="44"/>
        <v>3.3606497091005032</v>
      </c>
      <c r="H334">
        <f t="shared" si="44"/>
        <v>0.38399077348188321</v>
      </c>
      <c r="I334">
        <f t="shared" si="44"/>
        <v>0</v>
      </c>
      <c r="J334">
        <f t="shared" si="44"/>
        <v>0</v>
      </c>
      <c r="K334">
        <f t="shared" si="48"/>
        <v>3.9336526955297453</v>
      </c>
      <c r="L334">
        <f t="shared" si="49"/>
        <v>-10.365531937998966</v>
      </c>
      <c r="M334">
        <f t="shared" si="50"/>
        <v>107.4442523576766</v>
      </c>
    </row>
    <row r="335" spans="1:13" x14ac:dyDescent="0.3">
      <c r="A335">
        <v>701.14999999998497</v>
      </c>
      <c r="B335" s="4">
        <v>246</v>
      </c>
      <c r="C335">
        <f t="shared" si="45"/>
        <v>242.41949080188064</v>
      </c>
      <c r="D335">
        <f t="shared" si="46"/>
        <v>527.91147723744461</v>
      </c>
      <c r="E335">
        <f t="shared" si="47"/>
        <v>3.5805091981193584</v>
      </c>
      <c r="F335">
        <f t="shared" si="44"/>
        <v>0.17010341019838571</v>
      </c>
      <c r="G335">
        <f t="shared" si="44"/>
        <v>3.486450940138115</v>
      </c>
      <c r="H335">
        <f t="shared" si="44"/>
        <v>0.41326402065025342</v>
      </c>
      <c r="I335">
        <f t="shared" si="44"/>
        <v>0</v>
      </c>
      <c r="J335">
        <f t="shared" si="44"/>
        <v>0</v>
      </c>
      <c r="K335">
        <f t="shared" si="48"/>
        <v>4.0698183709867539</v>
      </c>
      <c r="L335">
        <f t="shared" si="49"/>
        <v>-0.4893091728673955</v>
      </c>
      <c r="M335">
        <f t="shared" si="50"/>
        <v>0.23942346665217473</v>
      </c>
    </row>
    <row r="336" spans="1:13" x14ac:dyDescent="0.3">
      <c r="A336">
        <v>701.19999999998504</v>
      </c>
      <c r="B336" s="4">
        <v>254</v>
      </c>
      <c r="C336">
        <f t="shared" si="45"/>
        <v>242.40710236129203</v>
      </c>
      <c r="D336">
        <f t="shared" si="46"/>
        <v>527.86147723744443</v>
      </c>
      <c r="E336">
        <f t="shared" si="47"/>
        <v>11.592897638707967</v>
      </c>
      <c r="F336">
        <f t="shared" si="44"/>
        <v>0.15293575046203173</v>
      </c>
      <c r="G336">
        <f t="shared" si="44"/>
        <v>3.6151414721355914</v>
      </c>
      <c r="H336">
        <f t="shared" si="44"/>
        <v>0.44442637241995148</v>
      </c>
      <c r="I336">
        <f t="shared" si="44"/>
        <v>0</v>
      </c>
      <c r="J336">
        <f t="shared" si="44"/>
        <v>0</v>
      </c>
      <c r="K336">
        <f t="shared" si="48"/>
        <v>4.2125035950175747</v>
      </c>
      <c r="L336">
        <f t="shared" si="49"/>
        <v>7.3803940436903925</v>
      </c>
      <c r="M336">
        <f t="shared" si="50"/>
        <v>54.470216240140623</v>
      </c>
    </row>
    <row r="337" spans="1:13" x14ac:dyDescent="0.3">
      <c r="A337">
        <v>701.24999999998499</v>
      </c>
      <c r="B337" s="4">
        <v>250</v>
      </c>
      <c r="C337">
        <f t="shared" si="45"/>
        <v>242.39471392070342</v>
      </c>
      <c r="D337">
        <f t="shared" si="46"/>
        <v>527.81147723744448</v>
      </c>
      <c r="E337">
        <f t="shared" si="47"/>
        <v>7.605286079296576</v>
      </c>
      <c r="F337">
        <f t="shared" si="44"/>
        <v>0.1373655601273609</v>
      </c>
      <c r="G337">
        <f t="shared" si="44"/>
        <v>3.7466960611860993</v>
      </c>
      <c r="H337">
        <f t="shared" si="44"/>
        <v>0.47757047128661567</v>
      </c>
      <c r="I337">
        <f t="shared" si="44"/>
        <v>0</v>
      </c>
      <c r="J337">
        <f t="shared" si="44"/>
        <v>0</v>
      </c>
      <c r="K337">
        <f t="shared" si="48"/>
        <v>4.3616320926000762</v>
      </c>
      <c r="L337">
        <f t="shared" si="49"/>
        <v>3.2436539866964997</v>
      </c>
      <c r="M337">
        <f t="shared" si="50"/>
        <v>10.521291185412096</v>
      </c>
    </row>
    <row r="338" spans="1:13" x14ac:dyDescent="0.3">
      <c r="A338">
        <v>701.29999999998495</v>
      </c>
      <c r="B338" s="4">
        <v>229</v>
      </c>
      <c r="C338">
        <f t="shared" si="45"/>
        <v>242.38232548011484</v>
      </c>
      <c r="D338">
        <f t="shared" si="46"/>
        <v>527.76147723744452</v>
      </c>
      <c r="E338">
        <f t="shared" si="47"/>
        <v>-13.382325480114844</v>
      </c>
      <c r="F338">
        <f t="shared" si="44"/>
        <v>0.12325925797204723</v>
      </c>
      <c r="G338">
        <f t="shared" si="44"/>
        <v>3.8810841365468742</v>
      </c>
      <c r="H338">
        <f t="shared" si="44"/>
        <v>0.51279115800371378</v>
      </c>
      <c r="I338">
        <f t="shared" si="44"/>
        <v>0</v>
      </c>
      <c r="J338">
        <f t="shared" si="44"/>
        <v>0</v>
      </c>
      <c r="K338">
        <f t="shared" si="48"/>
        <v>4.5171345525226352</v>
      </c>
      <c r="L338">
        <f t="shared" si="49"/>
        <v>-17.899460032637478</v>
      </c>
      <c r="M338">
        <f t="shared" si="50"/>
        <v>320.39066945998644</v>
      </c>
    </row>
    <row r="339" spans="1:13" x14ac:dyDescent="0.3">
      <c r="A339">
        <v>701.34999999998502</v>
      </c>
      <c r="B339" s="4">
        <v>237</v>
      </c>
      <c r="C339">
        <f t="shared" si="45"/>
        <v>242.36993703952621</v>
      </c>
      <c r="D339">
        <f t="shared" si="46"/>
        <v>527.71147723744457</v>
      </c>
      <c r="E339">
        <f t="shared" si="47"/>
        <v>-5.3699370395262065</v>
      </c>
      <c r="F339">
        <f t="shared" si="44"/>
        <v>0.11049282594036798</v>
      </c>
      <c r="G339">
        <f t="shared" si="44"/>
        <v>4.0182696694590243</v>
      </c>
      <c r="H339">
        <f t="shared" si="44"/>
        <v>0.55018533262636049</v>
      </c>
      <c r="I339">
        <f t="shared" si="44"/>
        <v>0</v>
      </c>
      <c r="J339">
        <f t="shared" si="44"/>
        <v>0</v>
      </c>
      <c r="K339">
        <f t="shared" si="48"/>
        <v>4.6789478280257528</v>
      </c>
      <c r="L339">
        <f t="shared" si="49"/>
        <v>-10.048884867551958</v>
      </c>
      <c r="M339">
        <f t="shared" si="50"/>
        <v>100.98008708131474</v>
      </c>
    </row>
    <row r="340" spans="1:13" x14ac:dyDescent="0.3">
      <c r="A340">
        <v>701.39999999998497</v>
      </c>
      <c r="B340" s="4">
        <v>234</v>
      </c>
      <c r="C340">
        <f t="shared" si="45"/>
        <v>242.35754859893763</v>
      </c>
      <c r="D340">
        <f t="shared" si="46"/>
        <v>527.66147723744461</v>
      </c>
      <c r="E340">
        <f t="shared" si="47"/>
        <v>-8.3575485989376261</v>
      </c>
      <c r="F340">
        <f t="shared" si="44"/>
        <v>9.8951289469949272E-2</v>
      </c>
      <c r="G340">
        <f t="shared" si="44"/>
        <v>4.1582110512066519</v>
      </c>
      <c r="H340">
        <f t="shared" si="44"/>
        <v>0.58985179703663548</v>
      </c>
      <c r="I340">
        <f t="shared" si="44"/>
        <v>0</v>
      </c>
      <c r="J340">
        <f t="shared" si="44"/>
        <v>0</v>
      </c>
      <c r="K340">
        <f t="shared" si="48"/>
        <v>4.8470141377132361</v>
      </c>
      <c r="L340">
        <f t="shared" si="49"/>
        <v>-13.204562736650862</v>
      </c>
      <c r="M340">
        <f t="shared" si="50"/>
        <v>174.36047706614852</v>
      </c>
    </row>
    <row r="341" spans="1:13" x14ac:dyDescent="0.3">
      <c r="A341">
        <v>701.44999999998504</v>
      </c>
      <c r="B341" s="4">
        <v>257</v>
      </c>
      <c r="C341">
        <f t="shared" si="45"/>
        <v>242.34516015834902</v>
      </c>
      <c r="D341">
        <f t="shared" si="46"/>
        <v>527.61147723744443</v>
      </c>
      <c r="E341">
        <f t="shared" si="47"/>
        <v>14.654839841650983</v>
      </c>
      <c r="F341">
        <f t="shared" si="44"/>
        <v>8.8528209290998014E-2</v>
      </c>
      <c r="G341">
        <f t="shared" si="44"/>
        <v>4.3008609811182472</v>
      </c>
      <c r="H341">
        <f t="shared" si="44"/>
        <v>0.63189107833831371</v>
      </c>
      <c r="I341">
        <f t="shared" si="44"/>
        <v>0</v>
      </c>
      <c r="J341">
        <f t="shared" si="44"/>
        <v>0</v>
      </c>
      <c r="K341">
        <f t="shared" si="48"/>
        <v>5.0212802687475593</v>
      </c>
      <c r="L341">
        <f t="shared" si="49"/>
        <v>9.6335595729034225</v>
      </c>
      <c r="M341">
        <f t="shared" si="50"/>
        <v>92.805470044679168</v>
      </c>
    </row>
    <row r="342" spans="1:13" x14ac:dyDescent="0.3">
      <c r="A342">
        <v>701.49999999998499</v>
      </c>
      <c r="B342" s="4">
        <v>256</v>
      </c>
      <c r="C342">
        <f t="shared" si="45"/>
        <v>242.33277171776041</v>
      </c>
      <c r="D342">
        <f t="shared" si="46"/>
        <v>527.56147723744448</v>
      </c>
      <c r="E342">
        <f t="shared" si="47"/>
        <v>13.667228282239591</v>
      </c>
      <c r="F342">
        <f t="shared" si="44"/>
        <v>7.9125186348508181E-2</v>
      </c>
      <c r="G342">
        <f t="shared" si="44"/>
        <v>4.4461663652023322</v>
      </c>
      <c r="H342">
        <f t="shared" si="44"/>
        <v>0.67640523257052287</v>
      </c>
      <c r="I342">
        <f t="shared" si="44"/>
        <v>0</v>
      </c>
      <c r="J342">
        <f t="shared" si="44"/>
        <v>0</v>
      </c>
      <c r="K342">
        <f t="shared" si="48"/>
        <v>5.2016967841213635</v>
      </c>
      <c r="L342">
        <f t="shared" si="49"/>
        <v>8.4655314981182279</v>
      </c>
      <c r="M342">
        <f t="shared" si="50"/>
        <v>71.665223545631846</v>
      </c>
    </row>
    <row r="343" spans="1:13" x14ac:dyDescent="0.3">
      <c r="A343">
        <v>701.54999999998495</v>
      </c>
      <c r="B343" s="4">
        <v>237</v>
      </c>
      <c r="C343">
        <f t="shared" si="45"/>
        <v>242.32038327717183</v>
      </c>
      <c r="D343">
        <f t="shared" si="46"/>
        <v>527.51147723744452</v>
      </c>
      <c r="E343">
        <f t="shared" si="47"/>
        <v>-5.3203832771718282</v>
      </c>
      <c r="F343">
        <f t="shared" si="44"/>
        <v>7.0651381240013869E-2</v>
      </c>
      <c r="G343">
        <f t="shared" si="44"/>
        <v>4.5940682261086705</v>
      </c>
      <c r="H343">
        <f t="shared" si="44"/>
        <v>0.72349762826376252</v>
      </c>
      <c r="I343">
        <f t="shared" si="44"/>
        <v>0</v>
      </c>
      <c r="J343">
        <f t="shared" si="44"/>
        <v>0</v>
      </c>
      <c r="K343">
        <f t="shared" si="48"/>
        <v>5.3882172356124469</v>
      </c>
      <c r="L343">
        <f t="shared" si="49"/>
        <v>-10.708600512784276</v>
      </c>
      <c r="M343">
        <f t="shared" si="50"/>
        <v>114.67412494240367</v>
      </c>
    </row>
    <row r="344" spans="1:13" x14ac:dyDescent="0.3">
      <c r="A344">
        <v>701.59999999998502</v>
      </c>
      <c r="B344" s="4">
        <v>235</v>
      </c>
      <c r="C344">
        <f t="shared" si="45"/>
        <v>242.30799483658319</v>
      </c>
      <c r="D344">
        <f t="shared" si="46"/>
        <v>527.46147723744457</v>
      </c>
      <c r="E344">
        <f t="shared" si="47"/>
        <v>-7.307994836583191</v>
      </c>
      <c r="F344">
        <f t="shared" si="44"/>
        <v>6.3023049322550373E-2</v>
      </c>
      <c r="G344">
        <f t="shared" si="44"/>
        <v>4.7445016250666914</v>
      </c>
      <c r="H344">
        <f t="shared" si="44"/>
        <v>0.77327270943311321</v>
      </c>
      <c r="I344">
        <f t="shared" si="44"/>
        <v>0</v>
      </c>
      <c r="J344">
        <f t="shared" si="44"/>
        <v>0</v>
      </c>
      <c r="K344">
        <f t="shared" si="48"/>
        <v>5.5807973838223557</v>
      </c>
      <c r="L344">
        <f t="shared" si="49"/>
        <v>-12.888792220405547</v>
      </c>
      <c r="M344">
        <f t="shared" si="50"/>
        <v>166.12096490078653</v>
      </c>
    </row>
    <row r="345" spans="1:13" x14ac:dyDescent="0.3">
      <c r="A345">
        <v>701.64999999998497</v>
      </c>
      <c r="B345" s="4">
        <v>268</v>
      </c>
      <c r="C345">
        <f t="shared" si="45"/>
        <v>242.29560639599461</v>
      </c>
      <c r="D345">
        <f t="shared" si="46"/>
        <v>527.41147723744461</v>
      </c>
      <c r="E345">
        <f t="shared" si="47"/>
        <v>25.704393604005389</v>
      </c>
      <c r="F345">
        <f t="shared" si="44"/>
        <v>5.6163092417006337E-2</v>
      </c>
      <c r="G345">
        <f t="shared" si="44"/>
        <v>4.8973955964551132</v>
      </c>
      <c r="H345">
        <f t="shared" si="44"/>
        <v>0.82583573769634744</v>
      </c>
      <c r="I345">
        <f t="shared" si="44"/>
        <v>0</v>
      </c>
      <c r="J345">
        <f t="shared" si="44"/>
        <v>0</v>
      </c>
      <c r="K345">
        <f t="shared" si="48"/>
        <v>5.7793944265684667</v>
      </c>
      <c r="L345">
        <f t="shared" si="49"/>
        <v>19.924999177436924</v>
      </c>
      <c r="M345">
        <f t="shared" si="50"/>
        <v>397.00559222086207</v>
      </c>
    </row>
    <row r="346" spans="1:13" x14ac:dyDescent="0.3">
      <c r="A346">
        <v>701.69999999998504</v>
      </c>
      <c r="B346" s="4">
        <v>260</v>
      </c>
      <c r="C346">
        <f t="shared" si="45"/>
        <v>242.283217955406</v>
      </c>
      <c r="D346">
        <f t="shared" si="46"/>
        <v>527.36147723744443</v>
      </c>
      <c r="E346">
        <f t="shared" si="47"/>
        <v>17.716782044593998</v>
      </c>
      <c r="F346">
        <f t="shared" si="44"/>
        <v>5.0000627832088675E-2</v>
      </c>
      <c r="G346">
        <f t="shared" si="44"/>
        <v>5.0526730956203227</v>
      </c>
      <c r="H346">
        <f t="shared" si="44"/>
        <v>0.88129251329526148</v>
      </c>
      <c r="I346">
        <f t="shared" si="44"/>
        <v>0</v>
      </c>
      <c r="J346">
        <f t="shared" si="44"/>
        <v>0</v>
      </c>
      <c r="K346">
        <f t="shared" si="48"/>
        <v>5.9839662367476727</v>
      </c>
      <c r="L346">
        <f t="shared" si="49"/>
        <v>11.732815807846325</v>
      </c>
      <c r="M346">
        <f t="shared" si="50"/>
        <v>137.65896678084863</v>
      </c>
    </row>
    <row r="347" spans="1:13" x14ac:dyDescent="0.3">
      <c r="A347">
        <v>701.74999999998499</v>
      </c>
      <c r="B347" s="4">
        <v>269</v>
      </c>
      <c r="C347">
        <f t="shared" si="45"/>
        <v>242.27082951481739</v>
      </c>
      <c r="D347">
        <f t="shared" si="46"/>
        <v>527.31147723744448</v>
      </c>
      <c r="E347">
        <f t="shared" si="47"/>
        <v>26.729170485182607</v>
      </c>
      <c r="F347">
        <f t="shared" si="44"/>
        <v>4.4470575239794086E-2</v>
      </c>
      <c r="G347">
        <f t="shared" si="44"/>
        <v>5.2102509605336706</v>
      </c>
      <c r="H347">
        <f t="shared" si="44"/>
        <v>0.939749074900323</v>
      </c>
      <c r="I347">
        <f t="shared" si="44"/>
        <v>0</v>
      </c>
      <c r="J347">
        <f t="shared" si="44"/>
        <v>0</v>
      </c>
      <c r="K347">
        <f t="shared" si="48"/>
        <v>6.1944706106737879</v>
      </c>
      <c r="L347">
        <f t="shared" si="49"/>
        <v>20.534699874508817</v>
      </c>
      <c r="M347">
        <f t="shared" si="50"/>
        <v>421.67389893615245</v>
      </c>
    </row>
    <row r="348" spans="1:13" x14ac:dyDescent="0.3">
      <c r="A348">
        <v>701.79999999998495</v>
      </c>
      <c r="B348" s="4">
        <v>261</v>
      </c>
      <c r="C348">
        <f t="shared" si="45"/>
        <v>242.25844107422881</v>
      </c>
      <c r="D348">
        <f t="shared" si="46"/>
        <v>527.26147723744452</v>
      </c>
      <c r="E348">
        <f t="shared" si="47"/>
        <v>18.741558925771187</v>
      </c>
      <c r="F348">
        <f t="shared" si="44"/>
        <v>3.9513261760165008E-2</v>
      </c>
      <c r="G348">
        <f t="shared" si="44"/>
        <v>5.3700398878618243</v>
      </c>
      <c r="H348">
        <f t="shared" si="44"/>
        <v>1.0013113781939735</v>
      </c>
      <c r="I348">
        <f t="shared" si="44"/>
        <v>0</v>
      </c>
      <c r="J348">
        <f t="shared" si="44"/>
        <v>0</v>
      </c>
      <c r="K348">
        <f t="shared" si="48"/>
        <v>6.4108645278159626</v>
      </c>
      <c r="L348">
        <f t="shared" si="49"/>
        <v>12.330694397955224</v>
      </c>
      <c r="M348">
        <f t="shared" si="50"/>
        <v>152.04602433576434</v>
      </c>
    </row>
    <row r="349" spans="1:13" x14ac:dyDescent="0.3">
      <c r="A349">
        <v>701.84999999998502</v>
      </c>
      <c r="B349" s="4">
        <v>241</v>
      </c>
      <c r="C349">
        <f t="shared" si="45"/>
        <v>242.2460526336402</v>
      </c>
      <c r="D349">
        <f t="shared" si="46"/>
        <v>527.21147723744457</v>
      </c>
      <c r="E349">
        <f t="shared" si="47"/>
        <v>-1.246052633640204</v>
      </c>
      <c r="F349">
        <f t="shared" si="44"/>
        <v>3.5074045456705491E-2</v>
      </c>
      <c r="G349">
        <f t="shared" si="44"/>
        <v>5.5319444239660776</v>
      </c>
      <c r="H349">
        <f t="shared" si="44"/>
        <v>1.0660849533366434</v>
      </c>
      <c r="I349">
        <f t="shared" si="44"/>
        <v>0</v>
      </c>
      <c r="J349">
        <f t="shared" si="44"/>
        <v>0</v>
      </c>
      <c r="K349">
        <f t="shared" si="48"/>
        <v>6.6331034227594268</v>
      </c>
      <c r="L349">
        <f t="shared" si="49"/>
        <v>-7.8791560563996308</v>
      </c>
      <c r="M349">
        <f t="shared" si="50"/>
        <v>62.081100161098981</v>
      </c>
    </row>
    <row r="350" spans="1:13" x14ac:dyDescent="0.3">
      <c r="A350">
        <v>701.89999999998497</v>
      </c>
      <c r="B350" s="4">
        <v>257</v>
      </c>
      <c r="C350">
        <f t="shared" si="45"/>
        <v>242.2336641930516</v>
      </c>
      <c r="D350">
        <f t="shared" si="46"/>
        <v>527.16147723744461</v>
      </c>
      <c r="E350">
        <f t="shared" si="47"/>
        <v>14.766335806948405</v>
      </c>
      <c r="F350">
        <f t="shared" si="44"/>
        <v>3.1102957301240859E-2</v>
      </c>
      <c r="G350">
        <f t="shared" si="44"/>
        <v>5.6958629713344484</v>
      </c>
      <c r="H350">
        <f t="shared" si="44"/>
        <v>1.1341745415531346</v>
      </c>
      <c r="I350">
        <f t="shared" si="44"/>
        <v>0</v>
      </c>
      <c r="J350">
        <f t="shared" si="44"/>
        <v>0</v>
      </c>
      <c r="K350">
        <f t="shared" si="48"/>
        <v>6.8611404701888237</v>
      </c>
      <c r="L350">
        <f t="shared" si="49"/>
        <v>7.9051953367595811</v>
      </c>
      <c r="M350">
        <f t="shared" si="50"/>
        <v>62.492113312325429</v>
      </c>
    </row>
    <row r="351" spans="1:13" x14ac:dyDescent="0.3">
      <c r="A351">
        <v>701.94999999998504</v>
      </c>
      <c r="B351" s="4">
        <v>232</v>
      </c>
      <c r="C351">
        <f t="shared" si="45"/>
        <v>242.22127575246299</v>
      </c>
      <c r="D351">
        <f t="shared" si="46"/>
        <v>527.11147723744443</v>
      </c>
      <c r="E351">
        <f t="shared" si="47"/>
        <v>-10.221275752462986</v>
      </c>
      <c r="F351">
        <f t="shared" si="44"/>
        <v>2.7554361541203644E-2</v>
      </c>
      <c r="G351">
        <f t="shared" si="44"/>
        <v>5.8616878108964565</v>
      </c>
      <c r="H351">
        <f t="shared" si="44"/>
        <v>1.2056837112036918</v>
      </c>
      <c r="I351">
        <f t="shared" si="44"/>
        <v>0</v>
      </c>
      <c r="J351">
        <f t="shared" si="44"/>
        <v>0</v>
      </c>
      <c r="K351">
        <f t="shared" si="48"/>
        <v>7.094925883641352</v>
      </c>
      <c r="L351">
        <f t="shared" si="49"/>
        <v>-17.316201636104338</v>
      </c>
      <c r="M351">
        <f t="shared" si="50"/>
        <v>299.85083910222255</v>
      </c>
    </row>
    <row r="352" spans="1:13" x14ac:dyDescent="0.3">
      <c r="A352">
        <v>701.99999999998499</v>
      </c>
      <c r="B352" s="4">
        <v>254</v>
      </c>
      <c r="C352">
        <f t="shared" si="45"/>
        <v>242.20888731187438</v>
      </c>
      <c r="D352">
        <f t="shared" si="46"/>
        <v>527.06147723744448</v>
      </c>
      <c r="E352">
        <f t="shared" si="47"/>
        <v>11.791112688125622</v>
      </c>
      <c r="F352">
        <f t="shared" si="44"/>
        <v>2.4386634290415116E-2</v>
      </c>
      <c r="G352">
        <f t="shared" si="44"/>
        <v>6.0293051406271401</v>
      </c>
      <c r="H352">
        <f t="shared" si="44"/>
        <v>1.2807144538413631</v>
      </c>
      <c r="I352">
        <f t="shared" si="44"/>
        <v>0</v>
      </c>
      <c r="J352">
        <f t="shared" si="44"/>
        <v>0</v>
      </c>
      <c r="K352">
        <f t="shared" si="48"/>
        <v>7.3344062287589189</v>
      </c>
      <c r="L352">
        <f t="shared" si="49"/>
        <v>4.4567064593667034</v>
      </c>
      <c r="M352">
        <f t="shared" si="50"/>
        <v>19.862232464960897</v>
      </c>
    </row>
    <row r="353" spans="1:13" x14ac:dyDescent="0.3">
      <c r="A353">
        <v>702.04999999998404</v>
      </c>
      <c r="B353" s="4">
        <v>218</v>
      </c>
      <c r="C353">
        <f t="shared" si="45"/>
        <v>242.19649887128602</v>
      </c>
      <c r="D353">
        <f t="shared" si="46"/>
        <v>527.01147723744543</v>
      </c>
      <c r="E353">
        <f t="shared" si="47"/>
        <v>-24.196498871286025</v>
      </c>
      <c r="F353">
        <f t="shared" si="44"/>
        <v>2.1561860066250958E-2</v>
      </c>
      <c r="G353">
        <f t="shared" si="44"/>
        <v>6.1985951308129561</v>
      </c>
      <c r="H353">
        <f t="shared" si="44"/>
        <v>1.3593667609060476</v>
      </c>
      <c r="I353">
        <f t="shared" si="44"/>
        <v>0</v>
      </c>
      <c r="J353">
        <f t="shared" si="44"/>
        <v>0</v>
      </c>
      <c r="K353">
        <f t="shared" si="48"/>
        <v>7.5795237517852545</v>
      </c>
      <c r="L353">
        <f t="shared" si="49"/>
        <v>-31.776022623071277</v>
      </c>
      <c r="M353">
        <f t="shared" si="50"/>
        <v>1009.7156137419377</v>
      </c>
    </row>
    <row r="354" spans="1:13" x14ac:dyDescent="0.3">
      <c r="A354">
        <v>702.09999999998399</v>
      </c>
      <c r="B354" s="4">
        <v>266</v>
      </c>
      <c r="C354">
        <f t="shared" si="45"/>
        <v>242.18411043069742</v>
      </c>
      <c r="D354">
        <f t="shared" si="46"/>
        <v>526.96147723744548</v>
      </c>
      <c r="E354">
        <f t="shared" si="47"/>
        <v>23.815889569302584</v>
      </c>
      <c r="F354">
        <f t="shared" si="44"/>
        <v>1.9045545911490123E-2</v>
      </c>
      <c r="G354">
        <f t="shared" si="44"/>
        <v>6.3694319962986459</v>
      </c>
      <c r="H354">
        <f t="shared" si="44"/>
        <v>1.4417381818529966</v>
      </c>
      <c r="I354">
        <f t="shared" si="44"/>
        <v>0</v>
      </c>
      <c r="J354">
        <f t="shared" si="44"/>
        <v>0</v>
      </c>
      <c r="K354">
        <f t="shared" si="48"/>
        <v>7.8302157240631329</v>
      </c>
      <c r="L354">
        <f t="shared" si="49"/>
        <v>15.98567384523945</v>
      </c>
      <c r="M354">
        <f t="shared" si="50"/>
        <v>255.54176828637264</v>
      </c>
    </row>
    <row r="355" spans="1:13" x14ac:dyDescent="0.3">
      <c r="A355">
        <v>702.14999999998395</v>
      </c>
      <c r="B355" s="4">
        <v>255</v>
      </c>
      <c r="C355">
        <f t="shared" si="45"/>
        <v>242.17172199010884</v>
      </c>
      <c r="D355">
        <f t="shared" si="46"/>
        <v>526.91147723744552</v>
      </c>
      <c r="E355">
        <f t="shared" si="47"/>
        <v>12.828278009891164</v>
      </c>
      <c r="F355">
        <f t="shared" si="44"/>
        <v>1.680635266717433E-2</v>
      </c>
      <c r="G355">
        <f t="shared" si="44"/>
        <v>6.5416840859441967</v>
      </c>
      <c r="H355">
        <f t="shared" si="44"/>
        <v>1.5279233646475279</v>
      </c>
      <c r="I355">
        <f t="shared" si="44"/>
        <v>0</v>
      </c>
      <c r="J355">
        <f t="shared" si="44"/>
        <v>0</v>
      </c>
      <c r="K355">
        <f t="shared" si="48"/>
        <v>8.0864138032588997</v>
      </c>
      <c r="L355">
        <f t="shared" si="49"/>
        <v>4.7418642066322647</v>
      </c>
      <c r="M355">
        <f t="shared" si="50"/>
        <v>22.485276154140237</v>
      </c>
    </row>
    <row r="356" spans="1:13" x14ac:dyDescent="0.3">
      <c r="A356">
        <v>702.19999999998402</v>
      </c>
      <c r="B356" s="4">
        <v>232</v>
      </c>
      <c r="C356">
        <f t="shared" si="45"/>
        <v>242.15933354952023</v>
      </c>
      <c r="D356">
        <f t="shared" si="46"/>
        <v>526.86147723744557</v>
      </c>
      <c r="E356">
        <f t="shared" si="47"/>
        <v>-10.159333549520227</v>
      </c>
      <c r="F356">
        <f t="shared" si="44"/>
        <v>1.4815842900453305E-2</v>
      </c>
      <c r="G356">
        <f t="shared" si="44"/>
        <v>6.7152139895590421</v>
      </c>
      <c r="H356">
        <f t="shared" si="44"/>
        <v>1.6180135797576107</v>
      </c>
      <c r="I356">
        <f t="shared" si="44"/>
        <v>0</v>
      </c>
      <c r="J356">
        <f t="shared" si="44"/>
        <v>0</v>
      </c>
      <c r="K356">
        <f t="shared" si="48"/>
        <v>8.3480434122171054</v>
      </c>
      <c r="L356">
        <f t="shared" si="49"/>
        <v>-18.507376961737332</v>
      </c>
      <c r="M356">
        <f t="shared" si="50"/>
        <v>342.52300200384576</v>
      </c>
    </row>
    <row r="357" spans="1:13" x14ac:dyDescent="0.3">
      <c r="A357">
        <v>702.24999999998397</v>
      </c>
      <c r="B357" s="4">
        <v>264</v>
      </c>
      <c r="C357">
        <f t="shared" si="45"/>
        <v>242.14694510893162</v>
      </c>
      <c r="D357">
        <f t="shared" si="46"/>
        <v>526.81147723744562</v>
      </c>
      <c r="E357">
        <f t="shared" si="47"/>
        <v>21.853054891068382</v>
      </c>
      <c r="F357">
        <f t="shared" si="44"/>
        <v>1.3048244942876009E-2</v>
      </c>
      <c r="G357">
        <f t="shared" si="44"/>
        <v>6.8898786624217205</v>
      </c>
      <c r="H357">
        <f t="shared" si="44"/>
        <v>1.7120962288873836</v>
      </c>
      <c r="I357">
        <f t="shared" si="44"/>
        <v>0</v>
      </c>
      <c r="J357">
        <f t="shared" si="44"/>
        <v>0</v>
      </c>
      <c r="K357">
        <f t="shared" si="48"/>
        <v>8.6150231362519811</v>
      </c>
      <c r="L357">
        <f t="shared" si="49"/>
        <v>13.238031754816401</v>
      </c>
      <c r="M357">
        <f t="shared" si="50"/>
        <v>175.24548474152741</v>
      </c>
    </row>
    <row r="358" spans="1:13" x14ac:dyDescent="0.3">
      <c r="A358">
        <v>702.29999999998404</v>
      </c>
      <c r="B358" s="4">
        <v>240</v>
      </c>
      <c r="C358">
        <f t="shared" si="45"/>
        <v>242.13455666834301</v>
      </c>
      <c r="D358">
        <f t="shared" si="46"/>
        <v>526.76147723744543</v>
      </c>
      <c r="E358">
        <f t="shared" si="47"/>
        <v>-2.1345566683430093</v>
      </c>
      <c r="F358">
        <f t="shared" si="44"/>
        <v>1.1480232453173872E-2</v>
      </c>
      <c r="G358">
        <f t="shared" si="44"/>
        <v>7.0655295674992358</v>
      </c>
      <c r="H358">
        <f t="shared" si="44"/>
        <v>1.8102543398851938</v>
      </c>
      <c r="I358">
        <f t="shared" si="44"/>
        <v>0</v>
      </c>
      <c r="J358">
        <f t="shared" si="44"/>
        <v>0</v>
      </c>
      <c r="K358">
        <f t="shared" si="48"/>
        <v>8.8872641398376029</v>
      </c>
      <c r="L358">
        <f t="shared" si="49"/>
        <v>-11.021820808180612</v>
      </c>
      <c r="M358">
        <f t="shared" si="50"/>
        <v>121.48053392764312</v>
      </c>
    </row>
    <row r="359" spans="1:13" x14ac:dyDescent="0.3">
      <c r="A359">
        <v>702.34999999998399</v>
      </c>
      <c r="B359" s="4">
        <v>258</v>
      </c>
      <c r="C359">
        <f t="shared" si="45"/>
        <v>242.12216822775443</v>
      </c>
      <c r="D359">
        <f t="shared" si="46"/>
        <v>526.71147723744548</v>
      </c>
      <c r="E359">
        <f t="shared" si="47"/>
        <v>15.877831772245571</v>
      </c>
      <c r="F359">
        <f t="shared" si="44"/>
        <v>1.0090718887745471E-2</v>
      </c>
      <c r="G359">
        <f t="shared" si="44"/>
        <v>7.2420128353926216</v>
      </c>
      <c r="H359">
        <f t="shared" si="44"/>
        <v>1.9125660494079715</v>
      </c>
      <c r="I359">
        <f t="shared" si="44"/>
        <v>0</v>
      </c>
      <c r="J359">
        <f t="shared" si="44"/>
        <v>0</v>
      </c>
      <c r="K359">
        <f t="shared" si="48"/>
        <v>9.1646696036883384</v>
      </c>
      <c r="L359">
        <f t="shared" si="49"/>
        <v>6.7131621685572327</v>
      </c>
      <c r="M359">
        <f t="shared" si="50"/>
        <v>45.066546301348048</v>
      </c>
    </row>
    <row r="360" spans="1:13" x14ac:dyDescent="0.3">
      <c r="A360">
        <v>702.39999999998395</v>
      </c>
      <c r="B360" s="4">
        <v>267</v>
      </c>
      <c r="C360">
        <f t="shared" si="45"/>
        <v>242.10977978716582</v>
      </c>
      <c r="D360">
        <f t="shared" si="46"/>
        <v>526.66147723744552</v>
      </c>
      <c r="E360">
        <f t="shared" si="47"/>
        <v>24.89022021283418</v>
      </c>
      <c r="F360">
        <f t="shared" si="44"/>
        <v>8.8606662388491242E-3</v>
      </c>
      <c r="G360">
        <f t="shared" si="44"/>
        <v>7.4191694419928149</v>
      </c>
      <c r="H360">
        <f t="shared" si="44"/>
        <v>2.0191040750952816</v>
      </c>
      <c r="I360">
        <f t="shared" si="44"/>
        <v>0</v>
      </c>
      <c r="J360">
        <f t="shared" si="44"/>
        <v>0</v>
      </c>
      <c r="K360">
        <f t="shared" si="48"/>
        <v>9.4471341833269449</v>
      </c>
      <c r="L360">
        <f t="shared" si="49"/>
        <v>15.443086029507235</v>
      </c>
      <c r="M360">
        <f t="shared" si="50"/>
        <v>238.48890611476153</v>
      </c>
    </row>
    <row r="361" spans="1:13" x14ac:dyDescent="0.3">
      <c r="A361">
        <v>702.44999999998402</v>
      </c>
      <c r="B361" s="4">
        <v>253</v>
      </c>
      <c r="C361">
        <f t="shared" si="45"/>
        <v>242.09739134657721</v>
      </c>
      <c r="D361">
        <f t="shared" si="46"/>
        <v>526.61147723744557</v>
      </c>
      <c r="E361">
        <f t="shared" si="47"/>
        <v>10.902608653422789</v>
      </c>
      <c r="F361">
        <f t="shared" si="44"/>
        <v>7.7729073852175062E-3</v>
      </c>
      <c r="G361">
        <f t="shared" si="44"/>
        <v>7.5968354037390551</v>
      </c>
      <c r="H361">
        <f t="shared" si="44"/>
        <v>2.1299351791496912</v>
      </c>
      <c r="I361">
        <f t="shared" si="44"/>
        <v>0</v>
      </c>
      <c r="J361">
        <f t="shared" si="44"/>
        <v>0</v>
      </c>
      <c r="K361">
        <f t="shared" si="48"/>
        <v>9.734543490273964</v>
      </c>
      <c r="L361">
        <f t="shared" si="49"/>
        <v>1.1680651631488246</v>
      </c>
      <c r="M361">
        <f t="shared" si="50"/>
        <v>1.3643762253618903</v>
      </c>
    </row>
    <row r="362" spans="1:13" x14ac:dyDescent="0.3">
      <c r="A362">
        <v>702.49999999998397</v>
      </c>
      <c r="B362" s="4">
        <v>244</v>
      </c>
      <c r="C362">
        <f t="shared" si="45"/>
        <v>242.0850029059886</v>
      </c>
      <c r="D362">
        <f t="shared" si="46"/>
        <v>526.56147723744562</v>
      </c>
      <c r="E362">
        <f t="shared" si="47"/>
        <v>1.9149970940113974</v>
      </c>
      <c r="F362">
        <f t="shared" si="44"/>
        <v>6.8119813907179831E-3</v>
      </c>
      <c r="G362">
        <f t="shared" si="44"/>
        <v>7.7748419903349086</v>
      </c>
      <c r="H362">
        <f t="shared" si="44"/>
        <v>2.245119625391673</v>
      </c>
      <c r="I362">
        <f t="shared" si="44"/>
        <v>0</v>
      </c>
      <c r="J362">
        <f t="shared" si="44"/>
        <v>0</v>
      </c>
      <c r="K362">
        <f t="shared" si="48"/>
        <v>10.0267735971173</v>
      </c>
      <c r="L362">
        <f t="shared" si="49"/>
        <v>-8.1117765031059026</v>
      </c>
      <c r="M362">
        <f t="shared" si="50"/>
        <v>65.800918036341031</v>
      </c>
    </row>
    <row r="363" spans="1:13" x14ac:dyDescent="0.3">
      <c r="A363">
        <v>702.54999999998404</v>
      </c>
      <c r="B363" s="4">
        <v>254</v>
      </c>
      <c r="C363">
        <f t="shared" si="45"/>
        <v>242.07261446539999</v>
      </c>
      <c r="D363">
        <f t="shared" si="46"/>
        <v>526.51147723744543</v>
      </c>
      <c r="E363">
        <f t="shared" si="47"/>
        <v>11.927385534600006</v>
      </c>
      <c r="F363">
        <f t="shared" si="44"/>
        <v>5.963981083960521E-3</v>
      </c>
      <c r="G363">
        <f t="shared" si="44"/>
        <v>7.9530159546950161</v>
      </c>
      <c r="H363">
        <f t="shared" si="44"/>
        <v>2.3647106320002846</v>
      </c>
      <c r="I363">
        <f t="shared" si="44"/>
        <v>0</v>
      </c>
      <c r="J363">
        <f t="shared" si="44"/>
        <v>0</v>
      </c>
      <c r="K363">
        <f t="shared" si="48"/>
        <v>10.323690567779261</v>
      </c>
      <c r="L363">
        <f t="shared" si="49"/>
        <v>1.6036949668207452</v>
      </c>
      <c r="M363">
        <f t="shared" si="50"/>
        <v>2.5718375466061909</v>
      </c>
    </row>
    <row r="364" spans="1:13" x14ac:dyDescent="0.3">
      <c r="A364">
        <v>702.59999999998399</v>
      </c>
      <c r="B364" s="4">
        <v>239</v>
      </c>
      <c r="C364">
        <f t="shared" si="45"/>
        <v>242.06022602481141</v>
      </c>
      <c r="D364">
        <f t="shared" si="46"/>
        <v>526.46147723744548</v>
      </c>
      <c r="E364">
        <f t="shared" si="47"/>
        <v>-3.0602260248114135</v>
      </c>
      <c r="F364">
        <f t="shared" si="44"/>
        <v>5.2164122541213708E-3</v>
      </c>
      <c r="G364">
        <f t="shared" si="44"/>
        <v>8.1311797798287309</v>
      </c>
      <c r="H364">
        <f t="shared" si="44"/>
        <v>2.4887538222963328</v>
      </c>
      <c r="I364">
        <f t="shared" si="44"/>
        <v>0</v>
      </c>
      <c r="J364">
        <f t="shared" si="44"/>
        <v>0</v>
      </c>
      <c r="K364">
        <f t="shared" si="48"/>
        <v>10.625150014379185</v>
      </c>
      <c r="L364">
        <f t="shared" si="49"/>
        <v>-13.685376039190599</v>
      </c>
      <c r="M364">
        <f t="shared" si="50"/>
        <v>187.28951733405216</v>
      </c>
    </row>
    <row r="365" spans="1:13" x14ac:dyDescent="0.3">
      <c r="A365">
        <v>702.64999999998395</v>
      </c>
      <c r="B365" s="4">
        <v>267</v>
      </c>
      <c r="C365">
        <f t="shared" si="45"/>
        <v>242.0478375842228</v>
      </c>
      <c r="D365">
        <f t="shared" si="46"/>
        <v>526.41147723744552</v>
      </c>
      <c r="E365">
        <f t="shared" si="47"/>
        <v>24.952162415777195</v>
      </c>
      <c r="F365">
        <f t="shared" si="44"/>
        <v>4.5580638051754586E-3</v>
      </c>
      <c r="G365">
        <f t="shared" si="44"/>
        <v>8.3091519423158431</v>
      </c>
      <c r="H365">
        <f t="shared" si="44"/>
        <v>2.6172866760750759</v>
      </c>
      <c r="I365">
        <f t="shared" si="44"/>
        <v>0</v>
      </c>
      <c r="J365">
        <f t="shared" si="44"/>
        <v>0</v>
      </c>
      <c r="K365">
        <f t="shared" si="48"/>
        <v>10.930996682196096</v>
      </c>
      <c r="L365">
        <f t="shared" si="49"/>
        <v>14.0211657335811</v>
      </c>
      <c r="M365">
        <f t="shared" si="50"/>
        <v>196.59308852854883</v>
      </c>
    </row>
    <row r="366" spans="1:13" x14ac:dyDescent="0.3">
      <c r="A366">
        <v>702.69999999998402</v>
      </c>
      <c r="B366" s="4">
        <v>247</v>
      </c>
      <c r="C366">
        <f t="shared" si="45"/>
        <v>242.0354491436342</v>
      </c>
      <c r="D366">
        <f t="shared" si="46"/>
        <v>526.36147723744557</v>
      </c>
      <c r="E366">
        <f t="shared" si="47"/>
        <v>4.9645508563658041</v>
      </c>
      <c r="F366">
        <f t="shared" ref="F366:J416" si="51">F$5*EXP(-(($D366-F$6)^2)/(2*F$7^2))</f>
        <v>3.9788882218372342E-3</v>
      </c>
      <c r="G366">
        <f t="shared" si="51"/>
        <v>8.4867471919339312</v>
      </c>
      <c r="H366">
        <f t="shared" si="51"/>
        <v>2.7503379841075293</v>
      </c>
      <c r="I366">
        <f t="shared" si="51"/>
        <v>0</v>
      </c>
      <c r="J366">
        <f t="shared" si="51"/>
        <v>0</v>
      </c>
      <c r="K366">
        <f t="shared" si="48"/>
        <v>11.241064064263298</v>
      </c>
      <c r="L366">
        <f t="shared" si="49"/>
        <v>-6.2765132078974943</v>
      </c>
      <c r="M366">
        <f t="shared" si="50"/>
        <v>39.394618048911695</v>
      </c>
    </row>
    <row r="367" spans="1:13" x14ac:dyDescent="0.3">
      <c r="A367">
        <v>702.74999999998397</v>
      </c>
      <c r="B367" s="4">
        <v>263</v>
      </c>
      <c r="C367">
        <f t="shared" si="45"/>
        <v>242.02306070304559</v>
      </c>
      <c r="D367">
        <f t="shared" si="46"/>
        <v>526.31147723744562</v>
      </c>
      <c r="E367">
        <f t="shared" si="47"/>
        <v>20.976939296954413</v>
      </c>
      <c r="F367">
        <f t="shared" si="51"/>
        <v>3.4698917147405273E-3</v>
      </c>
      <c r="G367">
        <f t="shared" si="51"/>
        <v>8.6637768469580116</v>
      </c>
      <c r="H367">
        <f t="shared" si="51"/>
        <v>2.8879273085697981</v>
      </c>
      <c r="I367">
        <f t="shared" si="51"/>
        <v>0</v>
      </c>
      <c r="J367">
        <f t="shared" si="51"/>
        <v>0</v>
      </c>
      <c r="K367">
        <f t="shared" si="48"/>
        <v>11.55517404724255</v>
      </c>
      <c r="L367">
        <f t="shared" si="49"/>
        <v>9.4217652497118625</v>
      </c>
      <c r="M367">
        <f t="shared" si="50"/>
        <v>88.769660420678036</v>
      </c>
    </row>
    <row r="368" spans="1:13" x14ac:dyDescent="0.3">
      <c r="A368">
        <v>702.79999999998404</v>
      </c>
      <c r="B368" s="4">
        <v>224</v>
      </c>
      <c r="C368">
        <f t="shared" si="45"/>
        <v>242.01067226245698</v>
      </c>
      <c r="D368">
        <f t="shared" si="46"/>
        <v>526.26147723744543</v>
      </c>
      <c r="E368">
        <f t="shared" si="47"/>
        <v>-18.010672262456978</v>
      </c>
      <c r="F368">
        <f t="shared" si="51"/>
        <v>3.0230334296879277E-3</v>
      </c>
      <c r="G368">
        <f t="shared" si="51"/>
        <v>8.8400491045703635</v>
      </c>
      <c r="H368">
        <f t="shared" si="51"/>
        <v>3.0300644522596132</v>
      </c>
      <c r="I368">
        <f t="shared" si="51"/>
        <v>0</v>
      </c>
      <c r="J368">
        <f t="shared" si="51"/>
        <v>0</v>
      </c>
      <c r="K368">
        <f t="shared" si="48"/>
        <v>11.873136590259666</v>
      </c>
      <c r="L368">
        <f t="shared" si="49"/>
        <v>-29.883808852716644</v>
      </c>
      <c r="M368">
        <f t="shared" si="50"/>
        <v>893.04203154570564</v>
      </c>
    </row>
    <row r="369" spans="1:13" x14ac:dyDescent="0.3">
      <c r="A369">
        <v>702.84999999998399</v>
      </c>
      <c r="B369" s="4">
        <v>239</v>
      </c>
      <c r="C369">
        <f t="shared" si="45"/>
        <v>241.9982838218684</v>
      </c>
      <c r="D369">
        <f t="shared" si="46"/>
        <v>526.21147723744548</v>
      </c>
      <c r="E369">
        <f t="shared" si="47"/>
        <v>-2.998283821868398</v>
      </c>
      <c r="F369">
        <f t="shared" si="51"/>
        <v>2.6311331253536731E-3</v>
      </c>
      <c r="G369">
        <f t="shared" si="51"/>
        <v>9.0153693657526244</v>
      </c>
      <c r="H369">
        <f t="shared" si="51"/>
        <v>3.1767489395564104</v>
      </c>
      <c r="I369">
        <f t="shared" si="51"/>
        <v>0</v>
      </c>
      <c r="J369">
        <f t="shared" si="51"/>
        <v>0</v>
      </c>
      <c r="K369">
        <f t="shared" si="48"/>
        <v>12.194749438434389</v>
      </c>
      <c r="L369">
        <f t="shared" si="49"/>
        <v>-15.193033260302787</v>
      </c>
      <c r="M369">
        <f t="shared" si="50"/>
        <v>230.82825964866674</v>
      </c>
    </row>
    <row r="370" spans="1:13" x14ac:dyDescent="0.3">
      <c r="A370">
        <v>702.89999999998395</v>
      </c>
      <c r="B370" s="4">
        <v>289</v>
      </c>
      <c r="C370">
        <f t="shared" si="45"/>
        <v>241.98589538127979</v>
      </c>
      <c r="D370">
        <f t="shared" si="46"/>
        <v>526.16147723744552</v>
      </c>
      <c r="E370">
        <f t="shared" si="47"/>
        <v>47.014104618720211</v>
      </c>
      <c r="F370">
        <f t="shared" si="51"/>
        <v>2.2877867452472181E-3</v>
      </c>
      <c r="G370">
        <f t="shared" si="51"/>
        <v>9.1895405739834999</v>
      </c>
      <c r="H370">
        <f t="shared" si="51"/>
        <v>3.3279695121788038</v>
      </c>
      <c r="I370">
        <f t="shared" si="51"/>
        <v>0</v>
      </c>
      <c r="J370">
        <f t="shared" si="51"/>
        <v>0</v>
      </c>
      <c r="K370">
        <f t="shared" si="48"/>
        <v>12.519797872907551</v>
      </c>
      <c r="L370">
        <f t="shared" si="49"/>
        <v>34.494306745812658</v>
      </c>
      <c r="M370">
        <f t="shared" si="50"/>
        <v>1189.8571978742166</v>
      </c>
    </row>
    <row r="371" spans="1:13" x14ac:dyDescent="0.3">
      <c r="A371">
        <v>702.94999999998402</v>
      </c>
      <c r="B371" s="4">
        <v>242</v>
      </c>
      <c r="C371">
        <f t="shared" si="45"/>
        <v>241.97350694069118</v>
      </c>
      <c r="D371">
        <f t="shared" si="46"/>
        <v>526.11147723744557</v>
      </c>
      <c r="E371">
        <f t="shared" si="47"/>
        <v>2.6493059308819511E-2</v>
      </c>
      <c r="F371">
        <f t="shared" si="51"/>
        <v>1.9872893327476087E-3</v>
      </c>
      <c r="G371">
        <f t="shared" si="51"/>
        <v>9.3623635669741834</v>
      </c>
      <c r="H371">
        <f t="shared" si="51"/>
        <v>3.4837036428399193</v>
      </c>
      <c r="I371">
        <f t="shared" si="51"/>
        <v>0</v>
      </c>
      <c r="J371">
        <f t="shared" si="51"/>
        <v>0</v>
      </c>
      <c r="K371">
        <f t="shared" si="48"/>
        <v>12.848054499146851</v>
      </c>
      <c r="L371">
        <f t="shared" si="49"/>
        <v>-12.821561439838032</v>
      </c>
      <c r="M371">
        <f t="shared" si="50"/>
        <v>164.39243775554149</v>
      </c>
    </row>
    <row r="372" spans="1:13" x14ac:dyDescent="0.3">
      <c r="A372">
        <v>702.99999999998397</v>
      </c>
      <c r="B372" s="4">
        <v>244</v>
      </c>
      <c r="C372">
        <f t="shared" si="45"/>
        <v>241.96111850010257</v>
      </c>
      <c r="D372">
        <f t="shared" si="46"/>
        <v>526.06147723744562</v>
      </c>
      <c r="E372">
        <f t="shared" si="47"/>
        <v>2.0388814998974283</v>
      </c>
      <c r="F372">
        <f t="shared" si="51"/>
        <v>1.7245647619748943E-3</v>
      </c>
      <c r="G372">
        <f t="shared" si="51"/>
        <v>9.5336374406401152</v>
      </c>
      <c r="H372">
        <f t="shared" si="51"/>
        <v>3.6439170699767542</v>
      </c>
      <c r="I372">
        <f t="shared" si="51"/>
        <v>0</v>
      </c>
      <c r="J372">
        <f t="shared" si="51"/>
        <v>0</v>
      </c>
      <c r="K372">
        <f t="shared" si="48"/>
        <v>13.179279075378844</v>
      </c>
      <c r="L372">
        <f t="shared" si="49"/>
        <v>-11.140397575481416</v>
      </c>
      <c r="M372">
        <f t="shared" si="50"/>
        <v>124.10845813979221</v>
      </c>
    </row>
    <row r="373" spans="1:13" x14ac:dyDescent="0.3">
      <c r="A373">
        <v>703.04999999998404</v>
      </c>
      <c r="B373" s="4">
        <v>243</v>
      </c>
      <c r="C373">
        <f t="shared" si="45"/>
        <v>241.94873005951396</v>
      </c>
      <c r="D373">
        <f t="shared" si="46"/>
        <v>526.01147723744543</v>
      </c>
      <c r="E373">
        <f t="shared" si="47"/>
        <v>1.0512699404860371</v>
      </c>
      <c r="F373">
        <f t="shared" si="51"/>
        <v>1.4951017820902315E-3</v>
      </c>
      <c r="G373">
        <f t="shared" si="51"/>
        <v>9.703159924432244</v>
      </c>
      <c r="H373">
        <f t="shared" si="51"/>
        <v>3.8085633567527282</v>
      </c>
      <c r="I373">
        <f t="shared" si="51"/>
        <v>0</v>
      </c>
      <c r="J373">
        <f t="shared" si="51"/>
        <v>0</v>
      </c>
      <c r="K373">
        <f t="shared" si="48"/>
        <v>13.513218382967063</v>
      </c>
      <c r="L373">
        <f t="shared" si="49"/>
        <v>-12.461948442481026</v>
      </c>
      <c r="M373">
        <f t="shared" si="50"/>
        <v>155.30015898305527</v>
      </c>
    </row>
    <row r="374" spans="1:13" x14ac:dyDescent="0.3">
      <c r="A374">
        <v>703.09999999998399</v>
      </c>
      <c r="B374" s="4">
        <v>237</v>
      </c>
      <c r="C374">
        <f t="shared" si="45"/>
        <v>241.93634161892538</v>
      </c>
      <c r="D374">
        <f t="shared" si="46"/>
        <v>525.96147723744548</v>
      </c>
      <c r="E374">
        <f t="shared" si="47"/>
        <v>-4.9363416189253826</v>
      </c>
      <c r="F374">
        <f t="shared" si="51"/>
        <v>1.2948958978432755E-3</v>
      </c>
      <c r="G374">
        <f t="shared" si="51"/>
        <v>9.8707277670941806</v>
      </c>
      <c r="H374">
        <f t="shared" si="51"/>
        <v>3.977583477549008</v>
      </c>
      <c r="I374">
        <f t="shared" si="51"/>
        <v>0</v>
      </c>
      <c r="J374">
        <f t="shared" si="51"/>
        <v>0</v>
      </c>
      <c r="K374">
        <f t="shared" si="48"/>
        <v>13.849606140541031</v>
      </c>
      <c r="L374">
        <f t="shared" si="49"/>
        <v>-18.785947759466413</v>
      </c>
      <c r="M374">
        <f t="shared" si="50"/>
        <v>352.91183322140114</v>
      </c>
    </row>
    <row r="375" spans="1:13" x14ac:dyDescent="0.3">
      <c r="A375">
        <v>703.14999999998304</v>
      </c>
      <c r="B375" s="4">
        <v>269</v>
      </c>
      <c r="C375">
        <f t="shared" si="45"/>
        <v>241.923953178337</v>
      </c>
      <c r="D375">
        <f t="shared" si="46"/>
        <v>525.91147723744643</v>
      </c>
      <c r="E375">
        <f t="shared" si="47"/>
        <v>27.076046821662999</v>
      </c>
      <c r="F375">
        <f t="shared" si="51"/>
        <v>1.1203966345894809E-3</v>
      </c>
      <c r="G375">
        <f t="shared" si="51"/>
        <v>10.036137131869712</v>
      </c>
      <c r="H375">
        <f t="shared" si="51"/>
        <v>4.1509054351699239</v>
      </c>
      <c r="I375">
        <f t="shared" si="51"/>
        <v>0</v>
      </c>
      <c r="J375">
        <f t="shared" si="51"/>
        <v>0</v>
      </c>
      <c r="K375">
        <f t="shared" si="48"/>
        <v>14.188162963674227</v>
      </c>
      <c r="L375">
        <f t="shared" si="49"/>
        <v>12.887883857988772</v>
      </c>
      <c r="M375">
        <f t="shared" si="50"/>
        <v>166.09755033700756</v>
      </c>
    </row>
    <row r="376" spans="1:13" x14ac:dyDescent="0.3">
      <c r="A376">
        <v>703.19999999998299</v>
      </c>
      <c r="B376" s="4">
        <v>247</v>
      </c>
      <c r="C376">
        <f t="shared" si="45"/>
        <v>241.91156473774842</v>
      </c>
      <c r="D376">
        <f t="shared" si="46"/>
        <v>525.86147723744648</v>
      </c>
      <c r="E376">
        <f t="shared" si="47"/>
        <v>5.0884352622515792</v>
      </c>
      <c r="F376">
        <f t="shared" si="51"/>
        <v>9.6845976138604229E-4</v>
      </c>
      <c r="G376">
        <f t="shared" si="51"/>
        <v>10.19918400012777</v>
      </c>
      <c r="H376">
        <f t="shared" si="51"/>
        <v>4.328443911961231</v>
      </c>
      <c r="I376">
        <f t="shared" si="51"/>
        <v>0</v>
      </c>
      <c r="J376">
        <f t="shared" si="51"/>
        <v>0</v>
      </c>
      <c r="K376">
        <f t="shared" si="48"/>
        <v>14.528596371850387</v>
      </c>
      <c r="L376">
        <f t="shared" si="49"/>
        <v>-9.4401611095988081</v>
      </c>
      <c r="M376">
        <f t="shared" si="50"/>
        <v>89.116641775181805</v>
      </c>
    </row>
    <row r="377" spans="1:13" x14ac:dyDescent="0.3">
      <c r="A377">
        <v>703.24999999998295</v>
      </c>
      <c r="B377" s="4">
        <v>246</v>
      </c>
      <c r="C377">
        <f t="shared" si="45"/>
        <v>241.89917629715981</v>
      </c>
      <c r="D377">
        <f t="shared" si="46"/>
        <v>525.81147723744652</v>
      </c>
      <c r="E377">
        <f t="shared" si="47"/>
        <v>4.1008237028401879</v>
      </c>
      <c r="F377">
        <f t="shared" si="51"/>
        <v>8.3630407092290476E-4</v>
      </c>
      <c r="G377">
        <f t="shared" si="51"/>
        <v>10.359664582288087</v>
      </c>
      <c r="H377">
        <f t="shared" si="51"/>
        <v>4.5100999579557906</v>
      </c>
      <c r="I377">
        <f t="shared" si="51"/>
        <v>0</v>
      </c>
      <c r="J377">
        <f t="shared" si="51"/>
        <v>0</v>
      </c>
      <c r="K377">
        <f t="shared" si="48"/>
        <v>14.870600844314801</v>
      </c>
      <c r="L377">
        <f t="shared" si="49"/>
        <v>-10.769777141474613</v>
      </c>
      <c r="M377">
        <f t="shared" si="50"/>
        <v>115.98809967702908</v>
      </c>
    </row>
    <row r="378" spans="1:13" x14ac:dyDescent="0.3">
      <c r="A378">
        <v>703.29999999998302</v>
      </c>
      <c r="B378" s="4">
        <v>274</v>
      </c>
      <c r="C378">
        <f t="shared" si="45"/>
        <v>241.8867878565712</v>
      </c>
      <c r="D378">
        <f t="shared" si="46"/>
        <v>525.76147723744657</v>
      </c>
      <c r="E378">
        <f t="shared" si="47"/>
        <v>32.113212143428797</v>
      </c>
      <c r="F378">
        <f t="shared" si="51"/>
        <v>7.2147233965321931E-4</v>
      </c>
      <c r="G378">
        <f t="shared" si="51"/>
        <v>10.517375734975101</v>
      </c>
      <c r="H378">
        <f t="shared" si="51"/>
        <v>4.6957607191907398</v>
      </c>
      <c r="I378">
        <f t="shared" si="51"/>
        <v>0</v>
      </c>
      <c r="J378">
        <f t="shared" si="51"/>
        <v>0</v>
      </c>
      <c r="K378">
        <f t="shared" si="48"/>
        <v>15.213857926505494</v>
      </c>
      <c r="L378">
        <f t="shared" si="49"/>
        <v>16.899354216923303</v>
      </c>
      <c r="M378">
        <f t="shared" si="50"/>
        <v>285.58817294904344</v>
      </c>
    </row>
    <row r="379" spans="1:13" x14ac:dyDescent="0.3">
      <c r="A379">
        <v>703.34999999998297</v>
      </c>
      <c r="B379" s="4">
        <v>246</v>
      </c>
      <c r="C379">
        <f t="shared" si="45"/>
        <v>241.87439941598262</v>
      </c>
      <c r="D379">
        <f t="shared" si="46"/>
        <v>525.71147723744662</v>
      </c>
      <c r="E379">
        <f t="shared" si="47"/>
        <v>4.1256005840173771</v>
      </c>
      <c r="F379">
        <f t="shared" si="51"/>
        <v>6.2179611571601943E-4</v>
      </c>
      <c r="G379">
        <f t="shared" si="51"/>
        <v>10.672115383187297</v>
      </c>
      <c r="H379">
        <f t="shared" si="51"/>
        <v>4.8852992091474041</v>
      </c>
      <c r="I379">
        <f t="shared" si="51"/>
        <v>0</v>
      </c>
      <c r="J379">
        <f t="shared" si="51"/>
        <v>0</v>
      </c>
      <c r="K379">
        <f t="shared" si="48"/>
        <v>15.558036388450418</v>
      </c>
      <c r="L379">
        <f t="shared" si="49"/>
        <v>-11.432435804433041</v>
      </c>
      <c r="M379">
        <f t="shared" si="50"/>
        <v>130.70058842248255</v>
      </c>
    </row>
    <row r="380" spans="1:13" x14ac:dyDescent="0.3">
      <c r="A380">
        <v>703.39999999998304</v>
      </c>
      <c r="B380" s="4">
        <v>288</v>
      </c>
      <c r="C380">
        <f t="shared" si="45"/>
        <v>241.86201097539399</v>
      </c>
      <c r="D380">
        <f t="shared" si="46"/>
        <v>525.66147723744643</v>
      </c>
      <c r="E380">
        <f t="shared" si="47"/>
        <v>46.137989024606014</v>
      </c>
      <c r="F380">
        <f t="shared" si="51"/>
        <v>5.3536400560816137E-4</v>
      </c>
      <c r="G380">
        <f t="shared" si="51"/>
        <v>10.823682946295733</v>
      </c>
      <c r="H380">
        <f t="shared" si="51"/>
        <v>5.0785741262209694</v>
      </c>
      <c r="I380">
        <f t="shared" si="51"/>
        <v>0</v>
      </c>
      <c r="J380">
        <f t="shared" si="51"/>
        <v>0</v>
      </c>
      <c r="K380">
        <f t="shared" si="48"/>
        <v>15.902792436522311</v>
      </c>
      <c r="L380">
        <f t="shared" si="49"/>
        <v>30.235196588083703</v>
      </c>
      <c r="M380">
        <f t="shared" si="50"/>
        <v>914.16711272006842</v>
      </c>
    </row>
    <row r="381" spans="1:13" x14ac:dyDescent="0.3">
      <c r="A381">
        <v>703.44999999998299</v>
      </c>
      <c r="B381" s="4">
        <v>258</v>
      </c>
      <c r="C381">
        <f t="shared" si="45"/>
        <v>241.84962253480541</v>
      </c>
      <c r="D381">
        <f t="shared" si="46"/>
        <v>525.61147723744648</v>
      </c>
      <c r="E381">
        <f t="shared" si="47"/>
        <v>16.150377465194595</v>
      </c>
      <c r="F381">
        <f t="shared" si="51"/>
        <v>4.604931532294824E-4</v>
      </c>
      <c r="G381">
        <f t="shared" si="51"/>
        <v>10.971879766627415</v>
      </c>
      <c r="H381">
        <f t="shared" si="51"/>
        <v>5.2754297199656284</v>
      </c>
      <c r="I381">
        <f t="shared" si="51"/>
        <v>0</v>
      </c>
      <c r="J381">
        <f t="shared" si="51"/>
        <v>0</v>
      </c>
      <c r="K381">
        <f t="shared" si="48"/>
        <v>16.247769979746273</v>
      </c>
      <c r="L381">
        <f t="shared" si="49"/>
        <v>-9.7392514551678744E-2</v>
      </c>
      <c r="M381">
        <f t="shared" si="50"/>
        <v>9.4853018906989554E-3</v>
      </c>
    </row>
    <row r="382" spans="1:13" x14ac:dyDescent="0.3">
      <c r="A382">
        <v>703.49999999998295</v>
      </c>
      <c r="B382" s="4">
        <v>269</v>
      </c>
      <c r="C382">
        <f t="shared" si="45"/>
        <v>241.8372340942168</v>
      </c>
      <c r="D382">
        <f t="shared" si="46"/>
        <v>525.56147723744652</v>
      </c>
      <c r="E382">
        <f t="shared" si="47"/>
        <v>27.162765905783203</v>
      </c>
      <c r="F382">
        <f t="shared" si="51"/>
        <v>3.9570362668611643E-4</v>
      </c>
      <c r="G382">
        <f t="shared" si="51"/>
        <v>11.116509539378916</v>
      </c>
      <c r="H382">
        <f t="shared" si="51"/>
        <v>5.4756957087267626</v>
      </c>
      <c r="I382">
        <f t="shared" si="51"/>
        <v>0</v>
      </c>
      <c r="J382">
        <f t="shared" si="51"/>
        <v>0</v>
      </c>
      <c r="K382">
        <f t="shared" si="48"/>
        <v>16.592600951732365</v>
      </c>
      <c r="L382">
        <f t="shared" si="49"/>
        <v>10.570164954050838</v>
      </c>
      <c r="M382">
        <f t="shared" si="50"/>
        <v>111.72838715584456</v>
      </c>
    </row>
    <row r="383" spans="1:13" x14ac:dyDescent="0.3">
      <c r="A383">
        <v>703.54999999998302</v>
      </c>
      <c r="B383" s="4">
        <v>246</v>
      </c>
      <c r="C383">
        <f t="shared" si="45"/>
        <v>241.82484565362819</v>
      </c>
      <c r="D383">
        <f t="shared" si="46"/>
        <v>525.51147723744657</v>
      </c>
      <c r="E383">
        <f t="shared" si="47"/>
        <v>4.1751543463718122</v>
      </c>
      <c r="F383">
        <f t="shared" si="51"/>
        <v>3.3969544909474679E-4</v>
      </c>
      <c r="G383">
        <f t="shared" si="51"/>
        <v>11.257378742558579</v>
      </c>
      <c r="H383">
        <f t="shared" si="51"/>
        <v>5.6791872510623262</v>
      </c>
      <c r="I383">
        <f t="shared" si="51"/>
        <v>0</v>
      </c>
      <c r="J383">
        <f t="shared" si="51"/>
        <v>0</v>
      </c>
      <c r="K383">
        <f t="shared" si="48"/>
        <v>16.936905689069999</v>
      </c>
      <c r="L383">
        <f t="shared" si="49"/>
        <v>-12.761751342698187</v>
      </c>
      <c r="M383">
        <f t="shared" si="50"/>
        <v>162.86229733285896</v>
      </c>
    </row>
    <row r="384" spans="1:13" x14ac:dyDescent="0.3">
      <c r="A384">
        <v>703.59999999998297</v>
      </c>
      <c r="B384" s="4">
        <v>272</v>
      </c>
      <c r="C384">
        <f t="shared" si="45"/>
        <v>241.81245721303961</v>
      </c>
      <c r="D384">
        <f t="shared" si="46"/>
        <v>525.46147723744662</v>
      </c>
      <c r="E384">
        <f t="shared" si="47"/>
        <v>30.187542786960393</v>
      </c>
      <c r="F384">
        <f t="shared" si="51"/>
        <v>2.913280294903122E-4</v>
      </c>
      <c r="G384">
        <f t="shared" si="51"/>
        <v>11.394297065661684</v>
      </c>
      <c r="H384">
        <f t="shared" si="51"/>
        <v>5.8857049731855957</v>
      </c>
      <c r="I384">
        <f t="shared" si="51"/>
        <v>0</v>
      </c>
      <c r="J384">
        <f t="shared" si="51"/>
        <v>0</v>
      </c>
      <c r="K384">
        <f t="shared" si="48"/>
        <v>17.280293366876769</v>
      </c>
      <c r="L384">
        <f t="shared" si="49"/>
        <v>12.907249420083623</v>
      </c>
      <c r="M384">
        <f t="shared" si="50"/>
        <v>166.59708759224904</v>
      </c>
    </row>
    <row r="385" spans="1:13" x14ac:dyDescent="0.3">
      <c r="A385">
        <v>703.64999999998304</v>
      </c>
      <c r="B385" s="4">
        <v>252</v>
      </c>
      <c r="C385">
        <f t="shared" si="45"/>
        <v>241.80006877245097</v>
      </c>
      <c r="D385">
        <f t="shared" si="46"/>
        <v>525.41147723744643</v>
      </c>
      <c r="E385">
        <f t="shared" si="47"/>
        <v>10.19993122754903</v>
      </c>
      <c r="F385">
        <f t="shared" si="51"/>
        <v>2.4960176882308491E-4</v>
      </c>
      <c r="G385">
        <f t="shared" si="51"/>
        <v>11.52707783575603</v>
      </c>
      <c r="H385">
        <f t="shared" si="51"/>
        <v>6.0950350544215599</v>
      </c>
      <c r="I385">
        <f t="shared" si="51"/>
        <v>0</v>
      </c>
      <c r="J385">
        <f t="shared" si="51"/>
        <v>0</v>
      </c>
      <c r="K385">
        <f t="shared" si="48"/>
        <v>17.622362491946411</v>
      </c>
      <c r="L385">
        <f t="shared" si="49"/>
        <v>-7.4224312643973818</v>
      </c>
      <c r="M385">
        <f t="shared" si="50"/>
        <v>55.092485874703712</v>
      </c>
    </row>
    <row r="386" spans="1:13" x14ac:dyDescent="0.3">
      <c r="A386">
        <v>703.69999999998299</v>
      </c>
      <c r="B386" s="4">
        <v>255</v>
      </c>
      <c r="C386">
        <f t="shared" si="45"/>
        <v>241.78768033186239</v>
      </c>
      <c r="D386">
        <f t="shared" si="46"/>
        <v>525.36147723744648</v>
      </c>
      <c r="E386">
        <f t="shared" si="47"/>
        <v>13.21231966813761</v>
      </c>
      <c r="F386">
        <f t="shared" si="51"/>
        <v>2.1364163389103136E-4</v>
      </c>
      <c r="G386">
        <f t="shared" si="51"/>
        <v>11.655538439648142</v>
      </c>
      <c r="H386">
        <f t="shared" si="51"/>
        <v>6.306949372425203</v>
      </c>
      <c r="I386">
        <f t="shared" si="51"/>
        <v>0</v>
      </c>
      <c r="J386">
        <f t="shared" si="51"/>
        <v>0</v>
      </c>
      <c r="K386">
        <f t="shared" si="48"/>
        <v>17.962701453707236</v>
      </c>
      <c r="L386">
        <f t="shared" si="49"/>
        <v>-4.7503817855696262</v>
      </c>
      <c r="M386">
        <f t="shared" si="50"/>
        <v>22.566127108671669</v>
      </c>
    </row>
    <row r="387" spans="1:13" x14ac:dyDescent="0.3">
      <c r="A387">
        <v>703.74999999998295</v>
      </c>
      <c r="B387" s="4">
        <v>251</v>
      </c>
      <c r="C387">
        <f t="shared" si="45"/>
        <v>241.77529189127378</v>
      </c>
      <c r="D387">
        <f t="shared" si="46"/>
        <v>525.31147723744652</v>
      </c>
      <c r="E387">
        <f t="shared" si="47"/>
        <v>9.2247081087262188</v>
      </c>
      <c r="F387">
        <f t="shared" si="51"/>
        <v>1.826825088946963E-4</v>
      </c>
      <c r="G387">
        <f t="shared" si="51"/>
        <v>11.779500740809654</v>
      </c>
      <c r="H387">
        <f t="shared" si="51"/>
        <v>6.5212057096656659</v>
      </c>
      <c r="I387">
        <f t="shared" si="51"/>
        <v>0</v>
      </c>
      <c r="J387">
        <f t="shared" si="51"/>
        <v>0</v>
      </c>
      <c r="K387">
        <f t="shared" si="48"/>
        <v>18.300889132984214</v>
      </c>
      <c r="L387">
        <f t="shared" si="49"/>
        <v>-9.0761810242579948</v>
      </c>
      <c r="M387">
        <f t="shared" si="50"/>
        <v>82.377061985100909</v>
      </c>
    </row>
    <row r="388" spans="1:13" x14ac:dyDescent="0.3">
      <c r="A388">
        <v>703.79999999998302</v>
      </c>
      <c r="B388" s="4">
        <v>281</v>
      </c>
      <c r="C388">
        <f t="shared" si="45"/>
        <v>241.76290345068517</v>
      </c>
      <c r="D388">
        <f t="shared" si="46"/>
        <v>525.26147723744657</v>
      </c>
      <c r="E388">
        <f t="shared" si="47"/>
        <v>39.237096549314828</v>
      </c>
      <c r="F388">
        <f t="shared" si="51"/>
        <v>1.5605615014238112E-4</v>
      </c>
      <c r="G388">
        <f t="shared" si="51"/>
        <v>11.898791489725053</v>
      </c>
      <c r="H388">
        <f t="shared" si="51"/>
        <v>6.7375480223645265</v>
      </c>
      <c r="I388">
        <f t="shared" si="51"/>
        <v>0</v>
      </c>
      <c r="J388">
        <f t="shared" si="51"/>
        <v>0</v>
      </c>
      <c r="K388">
        <f t="shared" si="48"/>
        <v>18.636495568239724</v>
      </c>
      <c r="L388">
        <f t="shared" si="49"/>
        <v>20.600600981075104</v>
      </c>
      <c r="M388">
        <f t="shared" si="50"/>
        <v>424.38476078147255</v>
      </c>
    </row>
    <row r="389" spans="1:13" x14ac:dyDescent="0.3">
      <c r="A389">
        <v>703.84999999998297</v>
      </c>
      <c r="B389" s="4">
        <v>270</v>
      </c>
      <c r="C389">
        <f t="shared" si="45"/>
        <v>241.75051501009659</v>
      </c>
      <c r="D389">
        <f t="shared" si="46"/>
        <v>525.21147723744662</v>
      </c>
      <c r="E389">
        <f t="shared" si="47"/>
        <v>28.249484989903408</v>
      </c>
      <c r="F389">
        <f t="shared" si="51"/>
        <v>1.3317958426451088E-4</v>
      </c>
      <c r="G389">
        <f t="shared" si="51"/>
        <v>12.013242726351345</v>
      </c>
      <c r="H389">
        <f t="shared" si="51"/>
        <v>6.9557067728097923</v>
      </c>
      <c r="I389">
        <f t="shared" si="51"/>
        <v>0</v>
      </c>
      <c r="J389">
        <f t="shared" si="51"/>
        <v>0</v>
      </c>
      <c r="K389">
        <f t="shared" si="48"/>
        <v>18.969082678745401</v>
      </c>
      <c r="L389">
        <f t="shared" si="49"/>
        <v>9.2804023111580065</v>
      </c>
      <c r="M389">
        <f t="shared" si="50"/>
        <v>86.125867056946873</v>
      </c>
    </row>
    <row r="390" spans="1:13" x14ac:dyDescent="0.3">
      <c r="A390">
        <v>703.89999999998304</v>
      </c>
      <c r="B390" s="4">
        <v>255</v>
      </c>
      <c r="C390">
        <f t="shared" si="45"/>
        <v>241.73812656950795</v>
      </c>
      <c r="D390">
        <f t="shared" si="46"/>
        <v>525.16147723744643</v>
      </c>
      <c r="E390">
        <f t="shared" si="47"/>
        <v>13.261873430492045</v>
      </c>
      <c r="F390">
        <f t="shared" si="51"/>
        <v>1.1354480416326325E-4</v>
      </c>
      <c r="G390">
        <f t="shared" si="51"/>
        <v>12.122692173381438</v>
      </c>
      <c r="H390">
        <f t="shared" si="51"/>
        <v>7.1753993256321138</v>
      </c>
      <c r="I390">
        <f t="shared" si="51"/>
        <v>0</v>
      </c>
      <c r="J390">
        <f t="shared" si="51"/>
        <v>0</v>
      </c>
      <c r="K390">
        <f t="shared" si="48"/>
        <v>19.298205043817717</v>
      </c>
      <c r="L390">
        <f t="shared" si="49"/>
        <v>-6.0363316133256717</v>
      </c>
      <c r="M390">
        <f t="shared" si="50"/>
        <v>36.437299346034905</v>
      </c>
    </row>
    <row r="391" spans="1:13" x14ac:dyDescent="0.3">
      <c r="A391">
        <v>703.94999999998299</v>
      </c>
      <c r="B391" s="4">
        <v>278</v>
      </c>
      <c r="C391">
        <f t="shared" ref="C391:C454" si="52">$P$12*A391+$Q$12</f>
        <v>241.72573812891937</v>
      </c>
      <c r="D391">
        <f t="shared" ref="D391:D454" si="53">$E$2-A391-$N$5</f>
        <v>525.11147723744648</v>
      </c>
      <c r="E391">
        <f t="shared" ref="E391:E454" si="54">B391-C391</f>
        <v>36.274261871080625</v>
      </c>
      <c r="F391">
        <f t="shared" si="51"/>
        <v>9.6709629838470155E-5</v>
      </c>
      <c r="G391">
        <f t="shared" si="51"/>
        <v>12.226983619022967</v>
      </c>
      <c r="H391">
        <f t="shared" si="51"/>
        <v>7.3963304082989341</v>
      </c>
      <c r="I391">
        <f t="shared" si="51"/>
        <v>0</v>
      </c>
      <c r="J391">
        <f t="shared" si="51"/>
        <v>0</v>
      </c>
      <c r="K391">
        <f t="shared" ref="K391:K454" si="55">F391+G391+H391+I391+J391</f>
        <v>19.62341073695174</v>
      </c>
      <c r="L391">
        <f t="shared" ref="L391:L454" si="56">E391-K391</f>
        <v>16.650851134128885</v>
      </c>
      <c r="M391">
        <f t="shared" ref="M391:M454" si="57">(L391)^2</f>
        <v>277.25084349092117</v>
      </c>
    </row>
    <row r="392" spans="1:13" x14ac:dyDescent="0.3">
      <c r="A392">
        <v>703.99999999998295</v>
      </c>
      <c r="B392" s="4">
        <v>258</v>
      </c>
      <c r="C392">
        <f t="shared" si="52"/>
        <v>241.71334968833079</v>
      </c>
      <c r="D392">
        <f t="shared" si="53"/>
        <v>525.06147723744652</v>
      </c>
      <c r="E392">
        <f t="shared" si="54"/>
        <v>16.286650311669206</v>
      </c>
      <c r="F392">
        <f t="shared" si="51"/>
        <v>8.2289613229528461E-5</v>
      </c>
      <c r="G392">
        <f t="shared" si="51"/>
        <v>12.325967288038362</v>
      </c>
      <c r="H392">
        <f t="shared" si="51"/>
        <v>7.6181926357591569</v>
      </c>
      <c r="I392">
        <f t="shared" si="51"/>
        <v>0</v>
      </c>
      <c r="J392">
        <f t="shared" si="51"/>
        <v>0</v>
      </c>
      <c r="K392">
        <f t="shared" si="55"/>
        <v>19.94424221341075</v>
      </c>
      <c r="L392">
        <f t="shared" si="56"/>
        <v>-3.6575919017415437</v>
      </c>
      <c r="M392">
        <f t="shared" si="57"/>
        <v>13.377978519685323</v>
      </c>
    </row>
    <row r="393" spans="1:13" x14ac:dyDescent="0.3">
      <c r="A393">
        <v>704.04999999998302</v>
      </c>
      <c r="B393" s="4">
        <v>230</v>
      </c>
      <c r="C393">
        <f t="shared" si="52"/>
        <v>241.70096124774216</v>
      </c>
      <c r="D393">
        <f t="shared" si="53"/>
        <v>525.01147723744657</v>
      </c>
      <c r="E393">
        <f t="shared" si="54"/>
        <v>-11.700961247742157</v>
      </c>
      <c r="F393">
        <f t="shared" si="51"/>
        <v>6.9950877336631586E-5</v>
      </c>
      <c r="G393">
        <f t="shared" si="51"/>
        <v>12.419500199804308</v>
      </c>
      <c r="H393">
        <f t="shared" si="51"/>
        <v>7.8406670987822897</v>
      </c>
      <c r="I393">
        <f t="shared" si="51"/>
        <v>0</v>
      </c>
      <c r="J393">
        <f t="shared" si="51"/>
        <v>0</v>
      </c>
      <c r="K393">
        <f t="shared" si="55"/>
        <v>20.260237249463934</v>
      </c>
      <c r="L393">
        <f t="shared" si="56"/>
        <v>-31.961198497206091</v>
      </c>
      <c r="M393">
        <f t="shared" si="57"/>
        <v>1021.5182093778089</v>
      </c>
    </row>
    <row r="394" spans="1:13" x14ac:dyDescent="0.3">
      <c r="A394">
        <v>704.09999999998297</v>
      </c>
      <c r="B394" s="4">
        <v>261</v>
      </c>
      <c r="C394">
        <f t="shared" si="52"/>
        <v>241.68857280715358</v>
      </c>
      <c r="D394">
        <f t="shared" si="53"/>
        <v>524.96147723744662</v>
      </c>
      <c r="E394">
        <f t="shared" si="54"/>
        <v>19.311427192846423</v>
      </c>
      <c r="F394">
        <f t="shared" si="51"/>
        <v>5.9403790160516404E-5</v>
      </c>
      <c r="G394">
        <f t="shared" si="51"/>
        <v>12.507446512201289</v>
      </c>
      <c r="H394">
        <f t="shared" si="51"/>
        <v>8.0634240152088363</v>
      </c>
      <c r="I394">
        <f t="shared" si="51"/>
        <v>0</v>
      </c>
      <c r="J394">
        <f t="shared" si="51"/>
        <v>0</v>
      </c>
      <c r="K394">
        <f t="shared" si="55"/>
        <v>20.570929931200286</v>
      </c>
      <c r="L394">
        <f t="shared" si="56"/>
        <v>-1.2595027383538628</v>
      </c>
      <c r="M394">
        <f t="shared" si="57"/>
        <v>1.5863471479208791</v>
      </c>
    </row>
    <row r="395" spans="1:13" x14ac:dyDescent="0.3">
      <c r="A395">
        <v>704.14999999998304</v>
      </c>
      <c r="B395" s="4">
        <v>261</v>
      </c>
      <c r="C395">
        <f t="shared" si="52"/>
        <v>241.67618436656494</v>
      </c>
      <c r="D395">
        <f t="shared" si="53"/>
        <v>524.91147723744643</v>
      </c>
      <c r="E395">
        <f t="shared" si="54"/>
        <v>19.323815633435061</v>
      </c>
      <c r="F395">
        <f t="shared" si="51"/>
        <v>5.0397383479782643E-5</v>
      </c>
      <c r="G395">
        <f t="shared" si="51"/>
        <v>12.589677850173734</v>
      </c>
      <c r="H395">
        <f t="shared" si="51"/>
        <v>8.2861234429404487</v>
      </c>
      <c r="I395">
        <f t="shared" si="51"/>
        <v>0</v>
      </c>
      <c r="J395">
        <f t="shared" si="51"/>
        <v>0</v>
      </c>
      <c r="K395">
        <f t="shared" si="55"/>
        <v>20.875851690497662</v>
      </c>
      <c r="L395">
        <f t="shared" si="56"/>
        <v>-1.5520360570626011</v>
      </c>
      <c r="M395">
        <f t="shared" si="57"/>
        <v>2.4088159224224253</v>
      </c>
    </row>
    <row r="396" spans="1:13" x14ac:dyDescent="0.3">
      <c r="A396">
        <v>704.19999999998299</v>
      </c>
      <c r="B396" s="4">
        <v>268</v>
      </c>
      <c r="C396">
        <f t="shared" si="52"/>
        <v>241.66379592597636</v>
      </c>
      <c r="D396">
        <f t="shared" si="53"/>
        <v>524.86147723744648</v>
      </c>
      <c r="E396">
        <f t="shared" si="54"/>
        <v>26.336204074023641</v>
      </c>
      <c r="F396">
        <f t="shared" si="51"/>
        <v>4.2714435202970515E-5</v>
      </c>
      <c r="G396">
        <f t="shared" si="51"/>
        <v>12.666073617847429</v>
      </c>
      <c r="H396">
        <f t="shared" si="51"/>
        <v>8.5084160531262523</v>
      </c>
      <c r="I396">
        <f t="shared" si="51"/>
        <v>0</v>
      </c>
      <c r="J396">
        <f t="shared" si="51"/>
        <v>0</v>
      </c>
      <c r="K396">
        <f t="shared" si="55"/>
        <v>21.174532385408884</v>
      </c>
      <c r="L396">
        <f t="shared" si="56"/>
        <v>5.1616716886147564</v>
      </c>
      <c r="M396">
        <f t="shared" si="57"/>
        <v>26.64285462104711</v>
      </c>
    </row>
    <row r="397" spans="1:13" x14ac:dyDescent="0.3">
      <c r="A397">
        <v>704.24999999998204</v>
      </c>
      <c r="B397" s="4">
        <v>251</v>
      </c>
      <c r="C397">
        <f t="shared" si="52"/>
        <v>241.65140748538801</v>
      </c>
      <c r="D397">
        <f t="shared" si="53"/>
        <v>524.81147723744743</v>
      </c>
      <c r="E397">
        <f t="shared" si="54"/>
        <v>9.3485925146119939</v>
      </c>
      <c r="F397">
        <f t="shared" si="51"/>
        <v>3.6167142033389832E-5</v>
      </c>
      <c r="G397">
        <f t="shared" si="51"/>
        <v>12.736521293146819</v>
      </c>
      <c r="H397">
        <f t="shared" si="51"/>
        <v>8.7299439616446861</v>
      </c>
      <c r="I397">
        <f t="shared" si="51"/>
        <v>0</v>
      </c>
      <c r="J397">
        <f t="shared" si="51"/>
        <v>0</v>
      </c>
      <c r="K397">
        <f t="shared" si="55"/>
        <v>21.466501421933536</v>
      </c>
      <c r="L397">
        <f t="shared" si="56"/>
        <v>-12.117908907321542</v>
      </c>
      <c r="M397">
        <f t="shared" si="57"/>
        <v>146.84371628614278</v>
      </c>
    </row>
    <row r="398" spans="1:13" x14ac:dyDescent="0.3">
      <c r="A398">
        <v>704.29999999998199</v>
      </c>
      <c r="B398" s="4">
        <v>272</v>
      </c>
      <c r="C398">
        <f t="shared" si="52"/>
        <v>241.6390190447994</v>
      </c>
      <c r="D398">
        <f t="shared" si="53"/>
        <v>524.76147723744748</v>
      </c>
      <c r="E398">
        <f t="shared" si="54"/>
        <v>30.360980955200603</v>
      </c>
      <c r="F398">
        <f t="shared" si="51"/>
        <v>3.0593316512129382E-5</v>
      </c>
      <c r="G398">
        <f t="shared" si="51"/>
        <v>12.800916703905031</v>
      </c>
      <c r="H398">
        <f t="shared" si="51"/>
        <v>8.9503416166009515</v>
      </c>
      <c r="I398">
        <f t="shared" si="51"/>
        <v>0</v>
      </c>
      <c r="J398">
        <f t="shared" si="51"/>
        <v>0</v>
      </c>
      <c r="K398">
        <f t="shared" si="55"/>
        <v>21.751288913822496</v>
      </c>
      <c r="L398">
        <f t="shared" si="56"/>
        <v>8.6096920413781071</v>
      </c>
      <c r="M398">
        <f t="shared" si="57"/>
        <v>74.126797047369521</v>
      </c>
    </row>
    <row r="399" spans="1:13" x14ac:dyDescent="0.3">
      <c r="A399">
        <v>704.34999999998195</v>
      </c>
      <c r="B399" s="4">
        <v>263</v>
      </c>
      <c r="C399">
        <f t="shared" si="52"/>
        <v>241.62663060421082</v>
      </c>
      <c r="D399">
        <f t="shared" si="53"/>
        <v>524.71147723744753</v>
      </c>
      <c r="E399">
        <f t="shared" si="54"/>
        <v>21.373369395789183</v>
      </c>
      <c r="F399">
        <f t="shared" si="51"/>
        <v>2.5853049200042601E-5</v>
      </c>
      <c r="G399">
        <f t="shared" si="51"/>
        <v>12.859164284505272</v>
      </c>
      <c r="H399">
        <f t="shared" si="51"/>
        <v>9.1692367391431358</v>
      </c>
      <c r="I399">
        <f t="shared" si="51"/>
        <v>0</v>
      </c>
      <c r="J399">
        <f t="shared" si="51"/>
        <v>0</v>
      </c>
      <c r="K399">
        <f t="shared" si="55"/>
        <v>22.028426876697608</v>
      </c>
      <c r="L399">
        <f t="shared" si="56"/>
        <v>-0.6550574809084253</v>
      </c>
      <c r="M399">
        <f t="shared" si="57"/>
        <v>0.42910030329409199</v>
      </c>
    </row>
    <row r="400" spans="1:13" x14ac:dyDescent="0.3">
      <c r="A400">
        <v>704.39999999998201</v>
      </c>
      <c r="B400" s="4">
        <v>257</v>
      </c>
      <c r="C400">
        <f t="shared" si="52"/>
        <v>241.61424216362218</v>
      </c>
      <c r="D400">
        <f t="shared" si="53"/>
        <v>524.66147723744757</v>
      </c>
      <c r="E400">
        <f t="shared" si="54"/>
        <v>15.38575783637782</v>
      </c>
      <c r="F400">
        <f t="shared" si="51"/>
        <v>2.1825782859806954E-5</v>
      </c>
      <c r="G400">
        <f t="shared" si="51"/>
        <v>12.911177312191965</v>
      </c>
      <c r="H400">
        <f t="shared" si="51"/>
        <v>9.3862513146584945</v>
      </c>
      <c r="I400">
        <f t="shared" si="51"/>
        <v>0</v>
      </c>
      <c r="J400">
        <f t="shared" si="51"/>
        <v>0</v>
      </c>
      <c r="K400">
        <f t="shared" si="55"/>
        <v>22.297450452633321</v>
      </c>
      <c r="L400">
        <f t="shared" si="56"/>
        <v>-6.9116926162555004</v>
      </c>
      <c r="M400">
        <f t="shared" si="57"/>
        <v>47.771494821600804</v>
      </c>
    </row>
    <row r="401" spans="1:13" x14ac:dyDescent="0.3">
      <c r="A401">
        <v>704.44999999998197</v>
      </c>
      <c r="B401" s="4">
        <v>262</v>
      </c>
      <c r="C401">
        <f t="shared" si="52"/>
        <v>241.6018537230336</v>
      </c>
      <c r="D401">
        <f t="shared" si="53"/>
        <v>524.61147723744762</v>
      </c>
      <c r="E401">
        <f t="shared" si="54"/>
        <v>20.398146276966401</v>
      </c>
      <c r="F401">
        <f t="shared" si="51"/>
        <v>1.8407751056238698E-5</v>
      </c>
      <c r="G401">
        <f t="shared" si="51"/>
        <v>12.956878122214723</v>
      </c>
      <c r="H401">
        <f t="shared" si="51"/>
        <v>9.6010026309254766</v>
      </c>
      <c r="I401">
        <f t="shared" si="51"/>
        <v>0</v>
      </c>
      <c r="J401">
        <f t="shared" si="51"/>
        <v>0</v>
      </c>
      <c r="K401">
        <f t="shared" si="55"/>
        <v>22.557899160891257</v>
      </c>
      <c r="L401">
        <f t="shared" si="56"/>
        <v>-2.1597528839248561</v>
      </c>
      <c r="M401">
        <f t="shared" si="57"/>
        <v>4.6645325196217327</v>
      </c>
    </row>
    <row r="402" spans="1:13" x14ac:dyDescent="0.3">
      <c r="A402">
        <v>704.49999999998204</v>
      </c>
      <c r="B402" s="4">
        <v>258</v>
      </c>
      <c r="C402">
        <f t="shared" si="52"/>
        <v>241.58946528244499</v>
      </c>
      <c r="D402">
        <f t="shared" si="53"/>
        <v>524.56147723744743</v>
      </c>
      <c r="E402">
        <f t="shared" si="54"/>
        <v>16.410534717555009</v>
      </c>
      <c r="F402">
        <f t="shared" si="51"/>
        <v>1.5509738632682636E-5</v>
      </c>
      <c r="G402">
        <f t="shared" si="51"/>
        <v>12.996198301066192</v>
      </c>
      <c r="H402">
        <f t="shared" si="51"/>
        <v>9.8131043595419314</v>
      </c>
      <c r="I402">
        <f t="shared" si="51"/>
        <v>0</v>
      </c>
      <c r="J402">
        <f t="shared" si="51"/>
        <v>0</v>
      </c>
      <c r="K402">
        <f t="shared" si="55"/>
        <v>22.809318170346756</v>
      </c>
      <c r="L402">
        <f t="shared" si="56"/>
        <v>-6.3987834527917471</v>
      </c>
      <c r="M402">
        <f t="shared" si="57"/>
        <v>40.944429675721473</v>
      </c>
    </row>
    <row r="403" spans="1:13" x14ac:dyDescent="0.3">
      <c r="A403">
        <v>704.54999999998199</v>
      </c>
      <c r="B403" s="4">
        <v>274</v>
      </c>
      <c r="C403">
        <f t="shared" si="52"/>
        <v>241.57707684185638</v>
      </c>
      <c r="D403">
        <f t="shared" si="53"/>
        <v>524.51147723744748</v>
      </c>
      <c r="E403">
        <f t="shared" si="54"/>
        <v>32.422923158143618</v>
      </c>
      <c r="F403">
        <f t="shared" si="51"/>
        <v>1.3055126091318808E-5</v>
      </c>
      <c r="G403">
        <f t="shared" si="51"/>
        <v>13.029078857138421</v>
      </c>
      <c r="H403">
        <f t="shared" si="51"/>
        <v>10.022167676589934</v>
      </c>
      <c r="I403">
        <f t="shared" si="51"/>
        <v>0</v>
      </c>
      <c r="J403">
        <f t="shared" si="51"/>
        <v>0</v>
      </c>
      <c r="K403">
        <f t="shared" si="55"/>
        <v>23.051259588854446</v>
      </c>
      <c r="L403">
        <f t="shared" si="56"/>
        <v>9.3716635692891721</v>
      </c>
      <c r="M403">
        <f t="shared" si="57"/>
        <v>87.828078055941859</v>
      </c>
    </row>
    <row r="404" spans="1:13" x14ac:dyDescent="0.3">
      <c r="A404">
        <v>704.59999999998195</v>
      </c>
      <c r="B404" s="4">
        <v>254</v>
      </c>
      <c r="C404">
        <f t="shared" si="52"/>
        <v>241.5646884012678</v>
      </c>
      <c r="D404">
        <f t="shared" si="53"/>
        <v>524.46147723744753</v>
      </c>
      <c r="E404">
        <f t="shared" si="54"/>
        <v>12.435311598732198</v>
      </c>
      <c r="F404">
        <f t="shared" si="51"/>
        <v>1.0978184037063374E-5</v>
      </c>
      <c r="G404">
        <f t="shared" si="51"/>
        <v>13.055470368204514</v>
      </c>
      <c r="H404">
        <f t="shared" si="51"/>
        <v>10.227802418214287</v>
      </c>
      <c r="I404">
        <f t="shared" si="51"/>
        <v>0</v>
      </c>
      <c r="J404">
        <f t="shared" si="51"/>
        <v>0</v>
      </c>
      <c r="K404">
        <f t="shared" si="55"/>
        <v>23.283283764602835</v>
      </c>
      <c r="L404">
        <f t="shared" si="56"/>
        <v>-10.847972165870637</v>
      </c>
      <c r="M404">
        <f t="shared" si="57"/>
        <v>117.67850011150408</v>
      </c>
    </row>
    <row r="405" spans="1:13" x14ac:dyDescent="0.3">
      <c r="A405">
        <v>704.64999999998201</v>
      </c>
      <c r="B405" s="4">
        <v>270</v>
      </c>
      <c r="C405">
        <f t="shared" si="52"/>
        <v>241.55229996067916</v>
      </c>
      <c r="D405">
        <f t="shared" si="53"/>
        <v>524.41147723744757</v>
      </c>
      <c r="E405">
        <f t="shared" si="54"/>
        <v>28.447700039320836</v>
      </c>
      <c r="F405">
        <f t="shared" si="51"/>
        <v>9.2225875751856425E-6</v>
      </c>
      <c r="G405">
        <f t="shared" si="51"/>
        <v>13.075333105205882</v>
      </c>
      <c r="H405">
        <f t="shared" si="51"/>
        <v>10.429618266470403</v>
      </c>
      <c r="I405">
        <f t="shared" si="51"/>
        <v>0</v>
      </c>
      <c r="J405">
        <f t="shared" si="51"/>
        <v>0</v>
      </c>
      <c r="K405">
        <f t="shared" si="55"/>
        <v>23.50496059426386</v>
      </c>
      <c r="L405">
        <f t="shared" si="56"/>
        <v>4.9427394450569757</v>
      </c>
      <c r="M405">
        <f t="shared" si="57"/>
        <v>24.430673221722142</v>
      </c>
    </row>
    <row r="406" spans="1:13" x14ac:dyDescent="0.3">
      <c r="A406">
        <v>704.69999999998197</v>
      </c>
      <c r="B406" s="4">
        <v>265</v>
      </c>
      <c r="C406">
        <f t="shared" si="52"/>
        <v>241.53991152009058</v>
      </c>
      <c r="D406">
        <f t="shared" si="53"/>
        <v>524.36147723744762</v>
      </c>
      <c r="E406">
        <f t="shared" si="54"/>
        <v>23.460088479909416</v>
      </c>
      <c r="F406">
        <f t="shared" si="51"/>
        <v>7.7401239128617037E-6</v>
      </c>
      <c r="G406">
        <f t="shared" si="51"/>
        <v>13.088637131913876</v>
      </c>
      <c r="H406">
        <f t="shared" si="51"/>
        <v>10.627225960565834</v>
      </c>
      <c r="I406">
        <f t="shared" si="51"/>
        <v>0</v>
      </c>
      <c r="J406">
        <f t="shared" si="51"/>
        <v>0</v>
      </c>
      <c r="K406">
        <f t="shared" si="55"/>
        <v>23.71587083260362</v>
      </c>
      <c r="L406">
        <f t="shared" si="56"/>
        <v>-0.25578235269420446</v>
      </c>
      <c r="M406">
        <f t="shared" si="57"/>
        <v>6.5424611949782399E-2</v>
      </c>
    </row>
    <row r="407" spans="1:13" x14ac:dyDescent="0.3">
      <c r="A407">
        <v>704.74999999998204</v>
      </c>
      <c r="B407" s="4">
        <v>247</v>
      </c>
      <c r="C407">
        <f t="shared" si="52"/>
        <v>241.52752307950198</v>
      </c>
      <c r="D407">
        <f t="shared" si="53"/>
        <v>524.31147723744743</v>
      </c>
      <c r="E407">
        <f t="shared" si="54"/>
        <v>5.4724769204980248</v>
      </c>
      <c r="F407">
        <f t="shared" si="51"/>
        <v>6.4895694372844155E-6</v>
      </c>
      <c r="G407">
        <f t="shared" si="51"/>
        <v>13.095362380114702</v>
      </c>
      <c r="H407">
        <f t="shared" si="51"/>
        <v>10.820238528359893</v>
      </c>
      <c r="I407">
        <f t="shared" si="51"/>
        <v>0</v>
      </c>
      <c r="J407">
        <f t="shared" si="51"/>
        <v>0</v>
      </c>
      <c r="K407">
        <f t="shared" si="55"/>
        <v>23.915607398044031</v>
      </c>
      <c r="L407">
        <f t="shared" si="56"/>
        <v>-18.443130477546006</v>
      </c>
      <c r="M407">
        <f t="shared" si="57"/>
        <v>340.1490618117864</v>
      </c>
    </row>
    <row r="408" spans="1:13" x14ac:dyDescent="0.3">
      <c r="A408">
        <v>704.79999999998199</v>
      </c>
      <c r="B408" s="4">
        <v>240</v>
      </c>
      <c r="C408">
        <f t="shared" si="52"/>
        <v>241.51513463891337</v>
      </c>
      <c r="D408">
        <f t="shared" si="53"/>
        <v>524.26147723744748</v>
      </c>
      <c r="E408">
        <f t="shared" si="54"/>
        <v>-1.5151346389133664</v>
      </c>
      <c r="F408">
        <f t="shared" si="51"/>
        <v>5.4357152556966247E-6</v>
      </c>
      <c r="G408">
        <f t="shared" si="51"/>
        <v>13.095498700053414</v>
      </c>
      <c r="H408">
        <f t="shared" si="51"/>
        <v>11.008272532772992</v>
      </c>
      <c r="I408">
        <f t="shared" si="51"/>
        <v>0</v>
      </c>
      <c r="J408">
        <f t="shared" si="51"/>
        <v>0</v>
      </c>
      <c r="K408">
        <f t="shared" si="55"/>
        <v>24.103776668541663</v>
      </c>
      <c r="L408">
        <f t="shared" si="56"/>
        <v>-25.618911307455029</v>
      </c>
      <c r="M408">
        <f t="shared" si="57"/>
        <v>656.32861657924718</v>
      </c>
    </row>
    <row r="409" spans="1:13" x14ac:dyDescent="0.3">
      <c r="A409">
        <v>704.84999999998195</v>
      </c>
      <c r="B409" s="4">
        <v>292</v>
      </c>
      <c r="C409">
        <f t="shared" si="52"/>
        <v>241.50274619832479</v>
      </c>
      <c r="D409">
        <f t="shared" si="53"/>
        <v>524.21147723744753</v>
      </c>
      <c r="E409">
        <f t="shared" si="54"/>
        <v>50.497253801675214</v>
      </c>
      <c r="F409">
        <f t="shared" si="51"/>
        <v>4.5485226134044865E-6</v>
      </c>
      <c r="G409">
        <f t="shared" si="51"/>
        <v>13.089045885959855</v>
      </c>
      <c r="H409">
        <f t="shared" si="51"/>
        <v>11.190949327590335</v>
      </c>
      <c r="I409">
        <f t="shared" si="51"/>
        <v>0</v>
      </c>
      <c r="J409">
        <f t="shared" si="51"/>
        <v>0</v>
      </c>
      <c r="K409">
        <f t="shared" si="55"/>
        <v>24.279999762072805</v>
      </c>
      <c r="L409">
        <f t="shared" si="56"/>
        <v>26.217254039602409</v>
      </c>
      <c r="M409">
        <f t="shared" si="57"/>
        <v>687.34440937704881</v>
      </c>
    </row>
    <row r="410" spans="1:13" x14ac:dyDescent="0.3">
      <c r="A410">
        <v>704.89999999998201</v>
      </c>
      <c r="B410" s="4">
        <v>265</v>
      </c>
      <c r="C410">
        <f t="shared" si="52"/>
        <v>241.49035775773615</v>
      </c>
      <c r="D410">
        <f t="shared" si="53"/>
        <v>524.16147723744757</v>
      </c>
      <c r="E410">
        <f t="shared" si="54"/>
        <v>23.509642242263851</v>
      </c>
      <c r="F410">
        <f t="shared" si="51"/>
        <v>3.8023917802685455E-6</v>
      </c>
      <c r="G410">
        <f t="shared" si="51"/>
        <v>13.076013676566101</v>
      </c>
      <c r="H410">
        <f t="shared" si="51"/>
        <v>11.367896316960294</v>
      </c>
      <c r="I410">
        <f t="shared" si="51"/>
        <v>0</v>
      </c>
      <c r="J410">
        <f t="shared" si="51"/>
        <v>0</v>
      </c>
      <c r="K410">
        <f t="shared" si="55"/>
        <v>24.443913795918178</v>
      </c>
      <c r="L410">
        <f t="shared" si="56"/>
        <v>-0.93427155365432668</v>
      </c>
      <c r="M410">
        <f t="shared" si="57"/>
        <v>0.87286333596766941</v>
      </c>
    </row>
    <row r="411" spans="1:13" x14ac:dyDescent="0.3">
      <c r="A411">
        <v>704.94999999998197</v>
      </c>
      <c r="B411" s="4">
        <v>247</v>
      </c>
      <c r="C411">
        <f t="shared" si="52"/>
        <v>241.47796931714757</v>
      </c>
      <c r="D411">
        <f t="shared" si="53"/>
        <v>524.11147723744762</v>
      </c>
      <c r="E411">
        <f t="shared" si="54"/>
        <v>5.5220306828524315</v>
      </c>
      <c r="F411">
        <f t="shared" si="51"/>
        <v>3.1755299373609326E-6</v>
      </c>
      <c r="G411">
        <f t="shared" si="51"/>
        <v>13.056421730614074</v>
      </c>
      <c r="H411">
        <f t="shared" si="51"/>
        <v>11.538748212797586</v>
      </c>
      <c r="I411">
        <f t="shared" si="51"/>
        <v>0</v>
      </c>
      <c r="J411">
        <f t="shared" si="51"/>
        <v>0</v>
      </c>
      <c r="K411">
        <f t="shared" si="55"/>
        <v>24.595173118941595</v>
      </c>
      <c r="L411">
        <f t="shared" si="56"/>
        <v>-19.073142436089164</v>
      </c>
      <c r="M411">
        <f t="shared" si="57"/>
        <v>363.78476238734527</v>
      </c>
    </row>
    <row r="412" spans="1:13" x14ac:dyDescent="0.3">
      <c r="A412">
        <v>704.99999999998204</v>
      </c>
      <c r="B412" s="4">
        <v>286</v>
      </c>
      <c r="C412">
        <f t="shared" si="52"/>
        <v>241.46558087655896</v>
      </c>
      <c r="D412">
        <f t="shared" si="53"/>
        <v>524.06147723744743</v>
      </c>
      <c r="E412">
        <f t="shared" si="54"/>
        <v>44.53441912344104</v>
      </c>
      <c r="F412">
        <f t="shared" si="51"/>
        <v>2.6494053260997856E-6</v>
      </c>
      <c r="G412">
        <f t="shared" si="51"/>
        <v>13.030299577439235</v>
      </c>
      <c r="H412">
        <f t="shared" si="51"/>
        <v>11.703148284196379</v>
      </c>
      <c r="I412">
        <f t="shared" si="51"/>
        <v>0</v>
      </c>
      <c r="J412">
        <f t="shared" si="51"/>
        <v>0</v>
      </c>
      <c r="K412">
        <f t="shared" si="55"/>
        <v>24.733450511040942</v>
      </c>
      <c r="L412">
        <f t="shared" si="56"/>
        <v>19.800968612400098</v>
      </c>
      <c r="M412">
        <f t="shared" si="57"/>
        <v>392.07835798925385</v>
      </c>
    </row>
    <row r="413" spans="1:13" x14ac:dyDescent="0.3">
      <c r="A413">
        <v>705.04999999998199</v>
      </c>
      <c r="B413" s="4">
        <v>277</v>
      </c>
      <c r="C413">
        <f t="shared" si="52"/>
        <v>241.45319243597035</v>
      </c>
      <c r="D413">
        <f t="shared" si="53"/>
        <v>524.01147723744748</v>
      </c>
      <c r="E413">
        <f t="shared" si="54"/>
        <v>35.546807564029649</v>
      </c>
      <c r="F413">
        <f t="shared" si="51"/>
        <v>2.2082764620529481E-6</v>
      </c>
      <c r="G413">
        <f t="shared" si="51"/>
        <v>12.997686542804983</v>
      </c>
      <c r="H413">
        <f t="shared" si="51"/>
        <v>11.860749592907597</v>
      </c>
      <c r="I413">
        <f t="shared" si="51"/>
        <v>0</v>
      </c>
      <c r="J413">
        <f t="shared" si="51"/>
        <v>0</v>
      </c>
      <c r="K413">
        <f t="shared" si="55"/>
        <v>24.858438343989043</v>
      </c>
      <c r="L413">
        <f t="shared" si="56"/>
        <v>10.688369220040606</v>
      </c>
      <c r="M413">
        <f t="shared" si="57"/>
        <v>114.24123658391143</v>
      </c>
    </row>
    <row r="414" spans="1:13" x14ac:dyDescent="0.3">
      <c r="A414">
        <v>705.09999999998195</v>
      </c>
      <c r="B414" s="4">
        <v>298</v>
      </c>
      <c r="C414">
        <f t="shared" si="52"/>
        <v>241.44080399538177</v>
      </c>
      <c r="D414">
        <f t="shared" si="53"/>
        <v>523.96147723744753</v>
      </c>
      <c r="E414">
        <f t="shared" si="54"/>
        <v>56.559196004618229</v>
      </c>
      <c r="F414">
        <f t="shared" si="51"/>
        <v>1.8387865835765741E-6</v>
      </c>
      <c r="G414">
        <f t="shared" si="51"/>
        <v>12.958631650246691</v>
      </c>
      <c r="H414">
        <f t="shared" si="51"/>
        <v>12.011216208933279</v>
      </c>
      <c r="I414">
        <f t="shared" si="51"/>
        <v>0</v>
      </c>
      <c r="J414">
        <f t="shared" si="51"/>
        <v>0</v>
      </c>
      <c r="K414">
        <f t="shared" si="55"/>
        <v>24.969849697966552</v>
      </c>
      <c r="L414">
        <f t="shared" si="56"/>
        <v>31.589346306651677</v>
      </c>
      <c r="M414">
        <f t="shared" si="57"/>
        <v>997.88680008156791</v>
      </c>
    </row>
    <row r="415" spans="1:13" x14ac:dyDescent="0.3">
      <c r="A415">
        <v>705.14999999998201</v>
      </c>
      <c r="B415" s="4">
        <v>284</v>
      </c>
      <c r="C415">
        <f t="shared" si="52"/>
        <v>241.42841555479313</v>
      </c>
      <c r="D415">
        <f t="shared" si="53"/>
        <v>523.91147723744757</v>
      </c>
      <c r="E415">
        <f t="shared" si="54"/>
        <v>42.571584445206867</v>
      </c>
      <c r="F415">
        <f t="shared" si="51"/>
        <v>1.529614718840368E-6</v>
      </c>
      <c r="G415">
        <f t="shared" si="51"/>
        <v>12.913193498274181</v>
      </c>
      <c r="H415">
        <f t="shared" si="51"/>
        <v>12.154224400285647</v>
      </c>
      <c r="I415">
        <f t="shared" si="51"/>
        <v>0</v>
      </c>
      <c r="J415">
        <f t="shared" si="51"/>
        <v>0</v>
      </c>
      <c r="K415">
        <f t="shared" si="55"/>
        <v>25.067419428174546</v>
      </c>
      <c r="L415">
        <f t="shared" si="56"/>
        <v>17.504165017032321</v>
      </c>
      <c r="M415">
        <f t="shared" si="57"/>
        <v>306.39579294349812</v>
      </c>
    </row>
    <row r="416" spans="1:13" x14ac:dyDescent="0.3">
      <c r="A416">
        <v>705.19999999998197</v>
      </c>
      <c r="B416" s="4">
        <v>278</v>
      </c>
      <c r="C416">
        <f t="shared" si="52"/>
        <v>241.41602711420455</v>
      </c>
      <c r="D416">
        <f t="shared" si="53"/>
        <v>523.86147723744762</v>
      </c>
      <c r="E416">
        <f t="shared" si="54"/>
        <v>36.583972885795447</v>
      </c>
      <c r="F416">
        <f t="shared" si="51"/>
        <v>1.2711758290393228E-6</v>
      </c>
      <c r="G416">
        <f t="shared" si="51"/>
        <v>12.861440113861454</v>
      </c>
      <c r="H416">
        <f t="shared" si="51"/>
        <v>12.289463791042607</v>
      </c>
      <c r="I416">
        <f t="shared" si="51"/>
        <v>0</v>
      </c>
      <c r="J416">
        <f t="shared" si="51"/>
        <v>0</v>
      </c>
      <c r="K416">
        <f t="shared" si="55"/>
        <v>25.150905176079888</v>
      </c>
      <c r="L416">
        <f t="shared" si="56"/>
        <v>11.433067709715559</v>
      </c>
      <c r="M416">
        <f t="shared" si="57"/>
        <v>130.71503725494057</v>
      </c>
    </row>
    <row r="417" spans="1:13" x14ac:dyDescent="0.3">
      <c r="A417">
        <v>705.24999999998204</v>
      </c>
      <c r="B417" s="4">
        <v>229</v>
      </c>
      <c r="C417">
        <f t="shared" si="52"/>
        <v>241.40363867361594</v>
      </c>
      <c r="D417">
        <f t="shared" si="53"/>
        <v>523.81147723744743</v>
      </c>
      <c r="E417">
        <f t="shared" si="54"/>
        <v>-12.403638673615944</v>
      </c>
      <c r="F417">
        <f t="shared" ref="F417:J467" si="58">F$5*EXP(-(($D417-F$6)^2)/(2*F$7^2))</f>
        <v>1.0553634353880729E-6</v>
      </c>
      <c r="G417">
        <f t="shared" si="58"/>
        <v>12.803448782736844</v>
      </c>
      <c r="H417">
        <f t="shared" si="58"/>
        <v>12.416638481911148</v>
      </c>
      <c r="I417">
        <f t="shared" si="58"/>
        <v>0</v>
      </c>
      <c r="J417">
        <f t="shared" si="58"/>
        <v>0</v>
      </c>
      <c r="K417">
        <f t="shared" si="55"/>
        <v>25.220088320011428</v>
      </c>
      <c r="L417">
        <f t="shared" si="56"/>
        <v>-37.623726993627372</v>
      </c>
      <c r="M417">
        <f t="shared" si="57"/>
        <v>1415.5448328910049</v>
      </c>
    </row>
    <row r="418" spans="1:13" x14ac:dyDescent="0.3">
      <c r="A418">
        <v>705.29999999998199</v>
      </c>
      <c r="B418" s="4">
        <v>255</v>
      </c>
      <c r="C418">
        <f t="shared" si="52"/>
        <v>241.39125023302734</v>
      </c>
      <c r="D418">
        <f t="shared" si="53"/>
        <v>523.76147723744748</v>
      </c>
      <c r="E418">
        <f t="shared" si="54"/>
        <v>13.608749766972664</v>
      </c>
      <c r="F418">
        <f t="shared" si="58"/>
        <v>8.7532897574721306E-7</v>
      </c>
      <c r="G418">
        <f t="shared" si="58"/>
        <v>12.739305857067698</v>
      </c>
      <c r="H418">
        <f t="shared" si="58"/>
        <v>12.535468127643774</v>
      </c>
      <c r="I418">
        <f t="shared" si="58"/>
        <v>0</v>
      </c>
      <c r="J418">
        <f t="shared" si="58"/>
        <v>0</v>
      </c>
      <c r="K418">
        <f t="shared" si="55"/>
        <v>25.274774860040448</v>
      </c>
      <c r="L418">
        <f t="shared" si="56"/>
        <v>-11.666025093067784</v>
      </c>
      <c r="M418">
        <f t="shared" si="57"/>
        <v>136.0961414720872</v>
      </c>
    </row>
    <row r="419" spans="1:13" x14ac:dyDescent="0.3">
      <c r="A419">
        <v>705.34999999998104</v>
      </c>
      <c r="B419" s="4">
        <v>268</v>
      </c>
      <c r="C419">
        <f t="shared" si="52"/>
        <v>241.37886179243898</v>
      </c>
      <c r="D419">
        <f t="shared" si="53"/>
        <v>523.71147723744843</v>
      </c>
      <c r="E419">
        <f t="shared" si="54"/>
        <v>26.621138207561017</v>
      </c>
      <c r="F419">
        <f t="shared" si="58"/>
        <v>7.2529287541901392E-7</v>
      </c>
      <c r="G419">
        <f t="shared" si="58"/>
        <v>12.669106541206762</v>
      </c>
      <c r="H419">
        <f t="shared" si="58"/>
        <v>12.645688965830917</v>
      </c>
      <c r="I419">
        <f t="shared" si="58"/>
        <v>0</v>
      </c>
      <c r="J419">
        <f t="shared" si="58"/>
        <v>0</v>
      </c>
      <c r="K419">
        <f t="shared" si="55"/>
        <v>25.314796232330554</v>
      </c>
      <c r="L419">
        <f t="shared" si="56"/>
        <v>1.3063419752304632</v>
      </c>
      <c r="M419">
        <f t="shared" si="57"/>
        <v>1.7065293562490282</v>
      </c>
    </row>
    <row r="420" spans="1:13" x14ac:dyDescent="0.3">
      <c r="A420">
        <v>705.39999999998099</v>
      </c>
      <c r="B420" s="4">
        <v>271</v>
      </c>
      <c r="C420">
        <f t="shared" si="52"/>
        <v>241.36647335185037</v>
      </c>
      <c r="D420">
        <f t="shared" si="53"/>
        <v>523.66147723744848</v>
      </c>
      <c r="E420">
        <f t="shared" si="54"/>
        <v>29.633526648149626</v>
      </c>
      <c r="F420">
        <f t="shared" si="58"/>
        <v>6.0038296661308239E-7</v>
      </c>
      <c r="G420">
        <f t="shared" si="58"/>
        <v>12.592954656241702</v>
      </c>
      <c r="H420">
        <f t="shared" si="58"/>
        <v>12.747054791790415</v>
      </c>
      <c r="I420">
        <f t="shared" si="58"/>
        <v>0</v>
      </c>
      <c r="J420">
        <f t="shared" si="58"/>
        <v>0</v>
      </c>
      <c r="K420">
        <f t="shared" si="55"/>
        <v>25.340010048415081</v>
      </c>
      <c r="L420">
        <f t="shared" si="56"/>
        <v>4.293516599734545</v>
      </c>
      <c r="M420">
        <f t="shared" si="57"/>
        <v>18.434284792196088</v>
      </c>
    </row>
    <row r="421" spans="1:13" x14ac:dyDescent="0.3">
      <c r="A421">
        <v>705.44999999998095</v>
      </c>
      <c r="B421" s="4">
        <v>255</v>
      </c>
      <c r="C421">
        <f t="shared" si="52"/>
        <v>241.35408491126179</v>
      </c>
      <c r="D421">
        <f t="shared" si="53"/>
        <v>523.61147723744853</v>
      </c>
      <c r="E421">
        <f t="shared" si="54"/>
        <v>13.645915088738207</v>
      </c>
      <c r="F421">
        <f t="shared" si="58"/>
        <v>4.9649646207376684E-7</v>
      </c>
      <c r="G421">
        <f t="shared" si="58"/>
        <v>12.510962384178264</v>
      </c>
      <c r="H421">
        <f t="shared" si="58"/>
        <v>12.839337874493383</v>
      </c>
      <c r="I421">
        <f t="shared" si="58"/>
        <v>0</v>
      </c>
      <c r="J421">
        <f t="shared" si="58"/>
        <v>0</v>
      </c>
      <c r="K421">
        <f t="shared" si="55"/>
        <v>25.350300755168107</v>
      </c>
      <c r="L421">
        <f t="shared" si="56"/>
        <v>-11.7043856664299</v>
      </c>
      <c r="M421">
        <f t="shared" si="57"/>
        <v>136.99264382852968</v>
      </c>
    </row>
    <row r="422" spans="1:13" x14ac:dyDescent="0.3">
      <c r="A422">
        <v>705.49999999998101</v>
      </c>
      <c r="B422" s="4">
        <v>265</v>
      </c>
      <c r="C422">
        <f t="shared" si="52"/>
        <v>241.34169647067318</v>
      </c>
      <c r="D422">
        <f t="shared" si="53"/>
        <v>523.56147723744857</v>
      </c>
      <c r="E422">
        <f t="shared" si="54"/>
        <v>23.658303529326815</v>
      </c>
      <c r="F422">
        <f t="shared" si="58"/>
        <v>4.1018218911087474E-7</v>
      </c>
      <c r="G422">
        <f t="shared" si="58"/>
        <v>12.423249992615276</v>
      </c>
      <c r="H422">
        <f t="shared" si="58"/>
        <v>12.922329808796068</v>
      </c>
      <c r="I422">
        <f t="shared" si="58"/>
        <v>0</v>
      </c>
      <c r="J422">
        <f t="shared" si="58"/>
        <v>0</v>
      </c>
      <c r="K422">
        <f t="shared" si="55"/>
        <v>25.345580211593532</v>
      </c>
      <c r="L422">
        <f t="shared" si="56"/>
        <v>-1.6872766822667167</v>
      </c>
      <c r="M422">
        <f t="shared" si="57"/>
        <v>2.8469026025209789</v>
      </c>
    </row>
    <row r="423" spans="1:13" x14ac:dyDescent="0.3">
      <c r="A423">
        <v>705.54999999998097</v>
      </c>
      <c r="B423" s="4">
        <v>285</v>
      </c>
      <c r="C423">
        <f t="shared" si="52"/>
        <v>241.32930803008458</v>
      </c>
      <c r="D423">
        <f t="shared" si="53"/>
        <v>523.51147723744862</v>
      </c>
      <c r="E423">
        <f t="shared" si="54"/>
        <v>43.670691969915424</v>
      </c>
      <c r="F423">
        <f t="shared" si="58"/>
        <v>3.3854022898809225E-7</v>
      </c>
      <c r="G423">
        <f t="shared" si="58"/>
        <v>12.329945540875714</v>
      </c>
      <c r="H423">
        <f t="shared" si="58"/>
        <v>12.995842299485453</v>
      </c>
      <c r="I423">
        <f t="shared" si="58"/>
        <v>0</v>
      </c>
      <c r="J423">
        <f t="shared" si="58"/>
        <v>0</v>
      </c>
      <c r="K423">
        <f t="shared" si="55"/>
        <v>25.325788178901398</v>
      </c>
      <c r="L423">
        <f t="shared" si="56"/>
        <v>18.344903791014026</v>
      </c>
      <c r="M423">
        <f t="shared" si="57"/>
        <v>336.5354951015608</v>
      </c>
    </row>
    <row r="424" spans="1:13" x14ac:dyDescent="0.3">
      <c r="A424">
        <v>705.59999999998104</v>
      </c>
      <c r="B424" s="4">
        <v>266</v>
      </c>
      <c r="C424">
        <f t="shared" si="52"/>
        <v>241.31691958949597</v>
      </c>
      <c r="D424">
        <f t="shared" si="53"/>
        <v>523.46147723744843</v>
      </c>
      <c r="E424">
        <f t="shared" si="54"/>
        <v>24.683080410504033</v>
      </c>
      <c r="F424">
        <f t="shared" si="58"/>
        <v>2.7913649013677694E-7</v>
      </c>
      <c r="G424">
        <f t="shared" si="58"/>
        <v>12.231184568590709</v>
      </c>
      <c r="H424">
        <f t="shared" si="58"/>
        <v>13.059707873023646</v>
      </c>
      <c r="I424">
        <f t="shared" si="58"/>
        <v>0</v>
      </c>
      <c r="J424">
        <f t="shared" si="58"/>
        <v>0</v>
      </c>
      <c r="K424">
        <f t="shared" si="55"/>
        <v>25.290892720750847</v>
      </c>
      <c r="L424">
        <f t="shared" si="56"/>
        <v>-0.60781231024681404</v>
      </c>
      <c r="M424">
        <f t="shared" si="57"/>
        <v>0.3694358044875693</v>
      </c>
    </row>
    <row r="425" spans="1:13" x14ac:dyDescent="0.3">
      <c r="A425">
        <v>705.64999999998099</v>
      </c>
      <c r="B425" s="4">
        <v>275</v>
      </c>
      <c r="C425">
        <f t="shared" si="52"/>
        <v>241.30453114890736</v>
      </c>
      <c r="D425">
        <f t="shared" si="53"/>
        <v>523.41147723744848</v>
      </c>
      <c r="E425">
        <f t="shared" si="54"/>
        <v>33.695468851092642</v>
      </c>
      <c r="F425">
        <f t="shared" si="58"/>
        <v>2.2993007861306968E-7</v>
      </c>
      <c r="G425">
        <f t="shared" si="58"/>
        <v>12.12710976779997</v>
      </c>
      <c r="H425">
        <f t="shared" si="58"/>
        <v>13.113780513222245</v>
      </c>
      <c r="I425">
        <f t="shared" si="58"/>
        <v>0</v>
      </c>
      <c r="J425">
        <f t="shared" si="58"/>
        <v>0</v>
      </c>
      <c r="K425">
        <f t="shared" si="55"/>
        <v>25.240890510952294</v>
      </c>
      <c r="L425">
        <f t="shared" si="56"/>
        <v>8.4545783401403476</v>
      </c>
      <c r="M425">
        <f t="shared" si="57"/>
        <v>71.479894909570319</v>
      </c>
    </row>
    <row r="426" spans="1:13" x14ac:dyDescent="0.3">
      <c r="A426">
        <v>705.69999999998095</v>
      </c>
      <c r="B426" s="4">
        <v>262</v>
      </c>
      <c r="C426">
        <f t="shared" si="52"/>
        <v>241.29214270831878</v>
      </c>
      <c r="D426">
        <f t="shared" si="53"/>
        <v>523.36147723744853</v>
      </c>
      <c r="E426">
        <f t="shared" si="54"/>
        <v>20.707857291681222</v>
      </c>
      <c r="F426">
        <f t="shared" si="58"/>
        <v>1.8921162122799706E-7</v>
      </c>
      <c r="G426">
        <f t="shared" si="58"/>
        <v>12.017870639671564</v>
      </c>
      <c r="H426">
        <f t="shared" si="58"/>
        <v>13.157936217474139</v>
      </c>
      <c r="I426">
        <f t="shared" si="58"/>
        <v>0</v>
      </c>
      <c r="J426">
        <f t="shared" si="58"/>
        <v>0</v>
      </c>
      <c r="K426">
        <f t="shared" si="55"/>
        <v>25.175807046357324</v>
      </c>
      <c r="L426">
        <f t="shared" si="56"/>
        <v>-4.467949754676102</v>
      </c>
      <c r="M426">
        <f t="shared" si="57"/>
        <v>19.962575010310239</v>
      </c>
    </row>
    <row r="427" spans="1:13" x14ac:dyDescent="0.3">
      <c r="A427">
        <v>705.74999999998101</v>
      </c>
      <c r="B427" s="4">
        <v>260</v>
      </c>
      <c r="C427">
        <f t="shared" si="52"/>
        <v>241.27975426773017</v>
      </c>
      <c r="D427">
        <f t="shared" si="53"/>
        <v>523.31147723744857</v>
      </c>
      <c r="E427">
        <f t="shared" si="54"/>
        <v>18.720245732269831</v>
      </c>
      <c r="F427">
        <f t="shared" si="58"/>
        <v>1.5555095102440802E-7</v>
      </c>
      <c r="G427">
        <f t="shared" si="58"/>
        <v>11.903623137005001</v>
      </c>
      <c r="H427">
        <f t="shared" si="58"/>
        <v>13.192073470571357</v>
      </c>
      <c r="I427">
        <f t="shared" si="58"/>
        <v>0</v>
      </c>
      <c r="J427">
        <f t="shared" si="58"/>
        <v>0</v>
      </c>
      <c r="K427">
        <f t="shared" si="55"/>
        <v>25.095696763127307</v>
      </c>
      <c r="L427">
        <f t="shared" si="56"/>
        <v>-6.3754510308574766</v>
      </c>
      <c r="M427">
        <f t="shared" si="57"/>
        <v>40.646375846861659</v>
      </c>
    </row>
    <row r="428" spans="1:13" x14ac:dyDescent="0.3">
      <c r="A428">
        <v>705.79999999998097</v>
      </c>
      <c r="B428" s="4">
        <v>267</v>
      </c>
      <c r="C428">
        <f t="shared" si="52"/>
        <v>241.26736582714156</v>
      </c>
      <c r="D428">
        <f t="shared" si="53"/>
        <v>523.26147723744862</v>
      </c>
      <c r="E428">
        <f t="shared" si="54"/>
        <v>25.73263417285844</v>
      </c>
      <c r="F428">
        <f t="shared" si="58"/>
        <v>1.2775278578107728E-7</v>
      </c>
      <c r="G428">
        <f t="shared" si="58"/>
        <v>11.784529293706292</v>
      </c>
      <c r="H428">
        <f t="shared" si="58"/>
        <v>13.216113633579473</v>
      </c>
      <c r="I428">
        <f t="shared" si="58"/>
        <v>0</v>
      </c>
      <c r="J428">
        <f t="shared" si="58"/>
        <v>0</v>
      </c>
      <c r="K428">
        <f t="shared" si="55"/>
        <v>25.000643055038552</v>
      </c>
      <c r="L428">
        <f t="shared" si="56"/>
        <v>0.7319911178198879</v>
      </c>
      <c r="M428">
        <f t="shared" si="57"/>
        <v>0.53581099656720899</v>
      </c>
    </row>
    <row r="429" spans="1:13" x14ac:dyDescent="0.3">
      <c r="A429">
        <v>705.84999999998104</v>
      </c>
      <c r="B429" s="4">
        <v>261</v>
      </c>
      <c r="C429">
        <f t="shared" si="52"/>
        <v>241.25497738655295</v>
      </c>
      <c r="D429">
        <f t="shared" si="53"/>
        <v>523.21147723744843</v>
      </c>
      <c r="E429">
        <f t="shared" si="54"/>
        <v>19.745022613447048</v>
      </c>
      <c r="F429">
        <f t="shared" si="58"/>
        <v>1.0481922208934951E-7</v>
      </c>
      <c r="G429">
        <f t="shared" si="58"/>
        <v>11.66075684246756</v>
      </c>
      <c r="H429">
        <f t="shared" si="58"/>
        <v>13.230001245681803</v>
      </c>
      <c r="I429">
        <f t="shared" si="58"/>
        <v>0</v>
      </c>
      <c r="J429">
        <f t="shared" si="58"/>
        <v>0</v>
      </c>
      <c r="K429">
        <f t="shared" si="55"/>
        <v>24.890758192968583</v>
      </c>
      <c r="L429">
        <f t="shared" si="56"/>
        <v>-5.1457355795215349</v>
      </c>
      <c r="M429">
        <f t="shared" si="57"/>
        <v>26.478594654353827</v>
      </c>
    </row>
    <row r="430" spans="1:13" x14ac:dyDescent="0.3">
      <c r="A430">
        <v>705.89999999998099</v>
      </c>
      <c r="B430" s="4">
        <v>276</v>
      </c>
      <c r="C430">
        <f t="shared" si="52"/>
        <v>241.24258894596437</v>
      </c>
      <c r="D430">
        <f t="shared" si="53"/>
        <v>523.16147723744848</v>
      </c>
      <c r="E430">
        <f t="shared" si="54"/>
        <v>34.757411054035629</v>
      </c>
      <c r="F430">
        <f t="shared" si="58"/>
        <v>8.5918033856016317E-8</v>
      </c>
      <c r="G430">
        <f t="shared" si="58"/>
        <v>11.532478821914678</v>
      </c>
      <c r="H430">
        <f t="shared" si="58"/>
        <v>13.233704237371814</v>
      </c>
      <c r="I430">
        <f t="shared" si="58"/>
        <v>0</v>
      </c>
      <c r="J430">
        <f t="shared" si="58"/>
        <v>0</v>
      </c>
      <c r="K430">
        <f t="shared" si="55"/>
        <v>24.766183145204526</v>
      </c>
      <c r="L430">
        <f t="shared" si="56"/>
        <v>9.9912279088311031</v>
      </c>
      <c r="M430">
        <f t="shared" si="57"/>
        <v>99.824635126205536</v>
      </c>
    </row>
    <row r="431" spans="1:13" x14ac:dyDescent="0.3">
      <c r="A431">
        <v>705.94999999998095</v>
      </c>
      <c r="B431" s="4">
        <v>271</v>
      </c>
      <c r="C431">
        <f t="shared" si="52"/>
        <v>241.23020050537576</v>
      </c>
      <c r="D431">
        <f t="shared" si="53"/>
        <v>523.11147723744853</v>
      </c>
      <c r="E431">
        <f t="shared" si="54"/>
        <v>29.769799494624237</v>
      </c>
      <c r="F431">
        <f t="shared" si="58"/>
        <v>7.0355908040850489E-8</v>
      </c>
      <c r="G431">
        <f t="shared" si="58"/>
        <v>11.399873174499502</v>
      </c>
      <c r="H431">
        <f t="shared" si="58"/>
        <v>13.227214053847559</v>
      </c>
      <c r="I431">
        <f t="shared" si="58"/>
        <v>0</v>
      </c>
      <c r="J431">
        <f t="shared" si="58"/>
        <v>0</v>
      </c>
      <c r="K431">
        <f t="shared" si="55"/>
        <v>24.627087298702968</v>
      </c>
      <c r="L431">
        <f t="shared" si="56"/>
        <v>5.1427121959212698</v>
      </c>
      <c r="M431">
        <f t="shared" si="57"/>
        <v>26.447488730077371</v>
      </c>
    </row>
    <row r="432" spans="1:13" x14ac:dyDescent="0.3">
      <c r="A432">
        <v>705.99999999998101</v>
      </c>
      <c r="B432" s="4">
        <v>253</v>
      </c>
      <c r="C432">
        <f t="shared" si="52"/>
        <v>241.21781206478715</v>
      </c>
      <c r="D432">
        <f t="shared" si="53"/>
        <v>523.06147723744857</v>
      </c>
      <c r="E432">
        <f t="shared" si="54"/>
        <v>11.782187935212846</v>
      </c>
      <c r="F432">
        <f t="shared" si="58"/>
        <v>5.7555874872000007E-8</v>
      </c>
      <c r="G432">
        <f t="shared" si="58"/>
        <v>11.263122336452291</v>
      </c>
      <c r="H432">
        <f t="shared" si="58"/>
        <v>13.21054568794235</v>
      </c>
      <c r="I432">
        <f t="shared" si="58"/>
        <v>0</v>
      </c>
      <c r="J432">
        <f t="shared" si="58"/>
        <v>0</v>
      </c>
      <c r="K432">
        <f t="shared" si="55"/>
        <v>24.473668081950514</v>
      </c>
      <c r="L432">
        <f t="shared" si="56"/>
        <v>-12.691480146737668</v>
      </c>
      <c r="M432">
        <f t="shared" si="57"/>
        <v>161.07366831503637</v>
      </c>
    </row>
    <row r="433" spans="1:13" x14ac:dyDescent="0.3">
      <c r="A433">
        <v>706.04999999998097</v>
      </c>
      <c r="B433" s="4">
        <v>271</v>
      </c>
      <c r="C433">
        <f t="shared" si="52"/>
        <v>241.20542362419854</v>
      </c>
      <c r="D433">
        <f t="shared" si="53"/>
        <v>523.01147723744862</v>
      </c>
      <c r="E433">
        <f t="shared" si="54"/>
        <v>29.794576375801455</v>
      </c>
      <c r="F433">
        <f t="shared" si="58"/>
        <v>4.7038297181404447E-8</v>
      </c>
      <c r="G433">
        <f t="shared" si="58"/>
        <v>11.122412821104014</v>
      </c>
      <c r="H433">
        <f t="shared" si="58"/>
        <v>13.183737622415284</v>
      </c>
      <c r="I433">
        <f t="shared" si="58"/>
        <v>0</v>
      </c>
      <c r="J433">
        <f t="shared" si="58"/>
        <v>0</v>
      </c>
      <c r="K433">
        <f t="shared" si="55"/>
        <v>24.306150490557595</v>
      </c>
      <c r="L433">
        <f t="shared" si="56"/>
        <v>5.4884258852438599</v>
      </c>
      <c r="M433">
        <f t="shared" si="57"/>
        <v>30.122818697814846</v>
      </c>
    </row>
    <row r="434" spans="1:13" x14ac:dyDescent="0.3">
      <c r="A434">
        <v>706.09999999998104</v>
      </c>
      <c r="B434" s="4">
        <v>260</v>
      </c>
      <c r="C434">
        <f t="shared" si="52"/>
        <v>241.19303518360994</v>
      </c>
      <c r="D434">
        <f t="shared" si="53"/>
        <v>522.96147723744843</v>
      </c>
      <c r="E434">
        <f t="shared" si="54"/>
        <v>18.806964816390064</v>
      </c>
      <c r="F434">
        <f t="shared" si="58"/>
        <v>3.8404876079271258E-8</v>
      </c>
      <c r="G434">
        <f t="shared" si="58"/>
        <v>10.977934796907725</v>
      </c>
      <c r="H434">
        <f t="shared" si="58"/>
        <v>13.14685168191189</v>
      </c>
      <c r="I434">
        <f t="shared" si="58"/>
        <v>0</v>
      </c>
      <c r="J434">
        <f t="shared" si="58"/>
        <v>0</v>
      </c>
      <c r="K434">
        <f t="shared" si="55"/>
        <v>24.124786517224493</v>
      </c>
      <c r="L434">
        <f t="shared" si="56"/>
        <v>-5.3178217008344291</v>
      </c>
      <c r="M434">
        <f t="shared" si="57"/>
        <v>28.279227641865582</v>
      </c>
    </row>
    <row r="435" spans="1:13" x14ac:dyDescent="0.3">
      <c r="A435">
        <v>706.14999999998099</v>
      </c>
      <c r="B435" s="4">
        <v>287</v>
      </c>
      <c r="C435">
        <f t="shared" si="52"/>
        <v>241.18064674302136</v>
      </c>
      <c r="D435">
        <f t="shared" si="53"/>
        <v>522.91147723744848</v>
      </c>
      <c r="E435">
        <f t="shared" si="54"/>
        <v>45.819353256978644</v>
      </c>
      <c r="F435">
        <f t="shared" si="58"/>
        <v>3.1325209868985449E-8</v>
      </c>
      <c r="G435">
        <f t="shared" si="58"/>
        <v>10.829881661491894</v>
      </c>
      <c r="H435">
        <f t="shared" si="58"/>
        <v>13.09997279539315</v>
      </c>
      <c r="I435">
        <f t="shared" si="58"/>
        <v>0</v>
      </c>
      <c r="J435">
        <f t="shared" si="58"/>
        <v>0</v>
      </c>
      <c r="K435">
        <f t="shared" si="55"/>
        <v>23.929854488210253</v>
      </c>
      <c r="L435">
        <f t="shared" si="56"/>
        <v>21.889498768768391</v>
      </c>
      <c r="M435">
        <f t="shared" si="57"/>
        <v>479.15015634791291</v>
      </c>
    </row>
    <row r="436" spans="1:13" x14ac:dyDescent="0.3">
      <c r="A436">
        <v>706.19999999998095</v>
      </c>
      <c r="B436" s="4">
        <v>298</v>
      </c>
      <c r="C436">
        <f t="shared" si="52"/>
        <v>241.16825830243275</v>
      </c>
      <c r="D436">
        <f t="shared" si="53"/>
        <v>522.86147723744853</v>
      </c>
      <c r="E436">
        <f t="shared" si="54"/>
        <v>56.831741697567253</v>
      </c>
      <c r="F436">
        <f t="shared" si="58"/>
        <v>2.5525511594595956E-8</v>
      </c>
      <c r="G436">
        <f t="shared" si="58"/>
        <v>10.678449613062883</v>
      </c>
      <c r="H436">
        <f t="shared" si="58"/>
        <v>13.043208670308021</v>
      </c>
      <c r="I436">
        <f t="shared" si="58"/>
        <v>0</v>
      </c>
      <c r="J436">
        <f t="shared" si="58"/>
        <v>0</v>
      </c>
      <c r="K436">
        <f t="shared" si="55"/>
        <v>23.721658308896416</v>
      </c>
      <c r="L436">
        <f t="shared" si="56"/>
        <v>33.110083388670837</v>
      </c>
      <c r="M436">
        <f t="shared" si="57"/>
        <v>1096.2776220047365</v>
      </c>
    </row>
    <row r="437" spans="1:13" x14ac:dyDescent="0.3">
      <c r="A437">
        <v>706.24999999998101</v>
      </c>
      <c r="B437" s="4">
        <v>296</v>
      </c>
      <c r="C437">
        <f t="shared" si="52"/>
        <v>241.15586986184414</v>
      </c>
      <c r="D437">
        <f t="shared" si="53"/>
        <v>522.81147723744857</v>
      </c>
      <c r="E437">
        <f t="shared" si="54"/>
        <v>54.844130138155862</v>
      </c>
      <c r="F437">
        <f t="shared" si="58"/>
        <v>2.0779149405315855E-8</v>
      </c>
      <c r="G437">
        <f t="shared" si="58"/>
        <v>10.523837220489138</v>
      </c>
      <c r="H437">
        <f t="shared" si="58"/>
        <v>12.976689380262378</v>
      </c>
      <c r="I437">
        <f t="shared" si="58"/>
        <v>0</v>
      </c>
      <c r="J437">
        <f t="shared" si="58"/>
        <v>0</v>
      </c>
      <c r="K437">
        <f t="shared" si="55"/>
        <v>23.500526621530668</v>
      </c>
      <c r="L437">
        <f t="shared" si="56"/>
        <v>31.343603516625194</v>
      </c>
      <c r="M437">
        <f t="shared" si="57"/>
        <v>982.42148140739926</v>
      </c>
    </row>
    <row r="438" spans="1:13" x14ac:dyDescent="0.3">
      <c r="A438">
        <v>706.29999999998097</v>
      </c>
      <c r="B438" s="4">
        <v>269</v>
      </c>
      <c r="C438">
        <f t="shared" si="52"/>
        <v>241.14348142125553</v>
      </c>
      <c r="D438">
        <f t="shared" si="53"/>
        <v>522.76147723744862</v>
      </c>
      <c r="E438">
        <f t="shared" si="54"/>
        <v>27.85651857874447</v>
      </c>
      <c r="F438">
        <f t="shared" si="58"/>
        <v>1.6898724315428015E-8</v>
      </c>
      <c r="G438">
        <f t="shared" si="58"/>
        <v>10.366244993363919</v>
      </c>
      <c r="H438">
        <f t="shared" si="58"/>
        <v>12.900566868391275</v>
      </c>
      <c r="I438">
        <f t="shared" si="58"/>
        <v>0</v>
      </c>
      <c r="J438">
        <f t="shared" si="58"/>
        <v>0</v>
      </c>
      <c r="K438">
        <f t="shared" si="55"/>
        <v>23.266811878653918</v>
      </c>
      <c r="L438">
        <f t="shared" si="56"/>
        <v>4.5897067000905523</v>
      </c>
      <c r="M438">
        <f t="shared" si="57"/>
        <v>21.065407592856108</v>
      </c>
    </row>
    <row r="439" spans="1:13" x14ac:dyDescent="0.3">
      <c r="A439">
        <v>706.34999999998104</v>
      </c>
      <c r="B439" s="4">
        <v>275</v>
      </c>
      <c r="C439">
        <f t="shared" si="52"/>
        <v>241.13109298066692</v>
      </c>
      <c r="D439">
        <f t="shared" si="53"/>
        <v>522.71147723744843</v>
      </c>
      <c r="E439">
        <f t="shared" si="54"/>
        <v>33.868907019333079</v>
      </c>
      <c r="F439">
        <f t="shared" si="58"/>
        <v>1.3729443078727147E-8</v>
      </c>
      <c r="G439">
        <f t="shared" si="58"/>
        <v>10.205874953338439</v>
      </c>
      <c r="H439">
        <f t="shared" si="58"/>
        <v>12.815014369088951</v>
      </c>
      <c r="I439">
        <f t="shared" si="58"/>
        <v>0</v>
      </c>
      <c r="J439">
        <f t="shared" si="58"/>
        <v>0</v>
      </c>
      <c r="K439">
        <f t="shared" si="55"/>
        <v>23.020889336156834</v>
      </c>
      <c r="L439">
        <f t="shared" si="56"/>
        <v>10.848017683176245</v>
      </c>
      <c r="M439">
        <f t="shared" si="57"/>
        <v>117.6794876545045</v>
      </c>
    </row>
    <row r="440" spans="1:13" x14ac:dyDescent="0.3">
      <c r="A440">
        <v>706.39999999998099</v>
      </c>
      <c r="B440" s="4">
        <v>283</v>
      </c>
      <c r="C440">
        <f t="shared" si="52"/>
        <v>241.11870454007834</v>
      </c>
      <c r="D440">
        <f t="shared" si="53"/>
        <v>522.66147723744848</v>
      </c>
      <c r="E440">
        <f t="shared" si="54"/>
        <v>41.88129545992166</v>
      </c>
      <c r="F440">
        <f t="shared" si="58"/>
        <v>1.1143580775537573E-8</v>
      </c>
      <c r="G440">
        <f t="shared" si="58"/>
        <v>10.042930207995139</v>
      </c>
      <c r="H440">
        <f t="shared" si="58"/>
        <v>12.720225751178962</v>
      </c>
      <c r="I440">
        <f t="shared" si="58"/>
        <v>0</v>
      </c>
      <c r="J440">
        <f t="shared" si="58"/>
        <v>0</v>
      </c>
      <c r="K440">
        <f t="shared" si="55"/>
        <v>22.763155970317683</v>
      </c>
      <c r="L440">
        <f t="shared" si="56"/>
        <v>19.118139489603976</v>
      </c>
      <c r="M440">
        <f t="shared" si="57"/>
        <v>365.50325754395499</v>
      </c>
    </row>
    <row r="441" spans="1:13" x14ac:dyDescent="0.3">
      <c r="A441">
        <v>706.44999999998004</v>
      </c>
      <c r="B441" s="4">
        <v>259</v>
      </c>
      <c r="C441">
        <f t="shared" si="52"/>
        <v>241.10631609948996</v>
      </c>
      <c r="D441">
        <f t="shared" si="53"/>
        <v>522.61147723744944</v>
      </c>
      <c r="E441">
        <f t="shared" si="54"/>
        <v>17.893683900510041</v>
      </c>
      <c r="F441">
        <f t="shared" si="58"/>
        <v>9.0358591946161598E-9</v>
      </c>
      <c r="G441">
        <f t="shared" si="58"/>
        <v>9.8776145284916126</v>
      </c>
      <c r="H441">
        <f t="shared" si="58"/>
        <v>12.616414786005871</v>
      </c>
      <c r="I441">
        <f t="shared" si="58"/>
        <v>0</v>
      </c>
      <c r="J441">
        <f t="shared" si="58"/>
        <v>0</v>
      </c>
      <c r="K441">
        <f t="shared" si="55"/>
        <v>22.494029323533344</v>
      </c>
      <c r="L441">
        <f t="shared" si="56"/>
        <v>-4.6003454230233025</v>
      </c>
      <c r="M441">
        <f t="shared" si="57"/>
        <v>21.16317801113145</v>
      </c>
    </row>
    <row r="442" spans="1:13" x14ac:dyDescent="0.3">
      <c r="A442">
        <v>706.49999999997999</v>
      </c>
      <c r="B442" s="4">
        <v>239</v>
      </c>
      <c r="C442">
        <f t="shared" si="52"/>
        <v>241.09392765890138</v>
      </c>
      <c r="D442">
        <f t="shared" si="53"/>
        <v>522.56147723744948</v>
      </c>
      <c r="E442">
        <f t="shared" si="54"/>
        <v>-2.0939276589013787</v>
      </c>
      <c r="F442">
        <f t="shared" si="58"/>
        <v>7.3195939354978753E-9</v>
      </c>
      <c r="G442">
        <f t="shared" si="58"/>
        <v>9.7101319321780384</v>
      </c>
      <c r="H442">
        <f t="shared" si="58"/>
        <v>12.503814344311504</v>
      </c>
      <c r="I442">
        <f t="shared" si="58"/>
        <v>0</v>
      </c>
      <c r="J442">
        <f t="shared" si="58"/>
        <v>0</v>
      </c>
      <c r="K442">
        <f t="shared" si="55"/>
        <v>22.213946283809136</v>
      </c>
      <c r="L442">
        <f t="shared" si="56"/>
        <v>-24.307873942710515</v>
      </c>
      <c r="M442">
        <f t="shared" si="57"/>
        <v>590.87273561470488</v>
      </c>
    </row>
    <row r="443" spans="1:13" x14ac:dyDescent="0.3">
      <c r="A443">
        <v>706.54999999997995</v>
      </c>
      <c r="B443" s="4">
        <v>259</v>
      </c>
      <c r="C443">
        <f t="shared" si="52"/>
        <v>241.08153921831277</v>
      </c>
      <c r="D443">
        <f t="shared" si="53"/>
        <v>522.51147723744953</v>
      </c>
      <c r="E443">
        <f t="shared" si="54"/>
        <v>17.91846078168723</v>
      </c>
      <c r="F443">
        <f t="shared" si="58"/>
        <v>5.9234860123774465E-9</v>
      </c>
      <c r="G443">
        <f t="shared" si="58"/>
        <v>9.5406862713925236</v>
      </c>
      <c r="H443">
        <f t="shared" si="58"/>
        <v>12.382675526140735</v>
      </c>
      <c r="I443">
        <f t="shared" si="58"/>
        <v>0</v>
      </c>
      <c r="J443">
        <f t="shared" si="58"/>
        <v>0</v>
      </c>
      <c r="K443">
        <f t="shared" si="55"/>
        <v>21.923361803456743</v>
      </c>
      <c r="L443">
        <f t="shared" si="56"/>
        <v>-4.0049010217695127</v>
      </c>
      <c r="M443">
        <f t="shared" si="57"/>
        <v>16.039232194170488</v>
      </c>
    </row>
    <row r="444" spans="1:13" x14ac:dyDescent="0.3">
      <c r="A444">
        <v>706.59999999998001</v>
      </c>
      <c r="B444" s="4">
        <v>298</v>
      </c>
      <c r="C444">
        <f t="shared" si="52"/>
        <v>241.06915077772416</v>
      </c>
      <c r="D444">
        <f t="shared" si="53"/>
        <v>522.46147723744957</v>
      </c>
      <c r="E444">
        <f t="shared" si="54"/>
        <v>56.930849222275839</v>
      </c>
      <c r="F444">
        <f t="shared" si="58"/>
        <v>4.7889531737801314E-9</v>
      </c>
      <c r="G444">
        <f t="shared" si="58"/>
        <v>9.3694808295081131</v>
      </c>
      <c r="H444">
        <f t="shared" si="58"/>
        <v>12.253266728290047</v>
      </c>
      <c r="I444">
        <f t="shared" si="58"/>
        <v>0</v>
      </c>
      <c r="J444">
        <f t="shared" si="58"/>
        <v>0</v>
      </c>
      <c r="K444">
        <f t="shared" si="55"/>
        <v>21.622747562587115</v>
      </c>
      <c r="L444">
        <f t="shared" si="56"/>
        <v>35.308101659688724</v>
      </c>
      <c r="M444">
        <f t="shared" si="57"/>
        <v>1246.6620428109136</v>
      </c>
    </row>
    <row r="445" spans="1:13" x14ac:dyDescent="0.3">
      <c r="A445">
        <v>706.64999999997997</v>
      </c>
      <c r="B445" s="4">
        <v>259</v>
      </c>
      <c r="C445">
        <f t="shared" si="52"/>
        <v>241.05676233713558</v>
      </c>
      <c r="D445">
        <f t="shared" si="53"/>
        <v>522.41147723744962</v>
      </c>
      <c r="E445">
        <f t="shared" si="54"/>
        <v>17.943237662864419</v>
      </c>
      <c r="F445">
        <f t="shared" si="58"/>
        <v>3.8679126568383763E-9</v>
      </c>
      <c r="G445">
        <f t="shared" si="58"/>
        <v>9.1967179253611491</v>
      </c>
      <c r="H445">
        <f t="shared" si="58"/>
        <v>12.11587265417119</v>
      </c>
      <c r="I445">
        <f t="shared" si="58"/>
        <v>0</v>
      </c>
      <c r="J445">
        <f t="shared" si="58"/>
        <v>0</v>
      </c>
      <c r="K445">
        <f t="shared" si="55"/>
        <v>21.312590583400251</v>
      </c>
      <c r="L445">
        <f t="shared" si="56"/>
        <v>-3.3693529205358317</v>
      </c>
      <c r="M445">
        <f t="shared" si="57"/>
        <v>11.352539103123339</v>
      </c>
    </row>
    <row r="446" spans="1:13" x14ac:dyDescent="0.3">
      <c r="A446">
        <v>706.69999999998004</v>
      </c>
      <c r="B446" s="4">
        <v>265</v>
      </c>
      <c r="C446">
        <f t="shared" si="52"/>
        <v>241.04437389654694</v>
      </c>
      <c r="D446">
        <f t="shared" si="53"/>
        <v>522.36147723744944</v>
      </c>
      <c r="E446">
        <f t="shared" si="54"/>
        <v>23.955626103453056</v>
      </c>
      <c r="F446">
        <f t="shared" si="58"/>
        <v>3.1209410902339158E-9</v>
      </c>
      <c r="G446">
        <f t="shared" si="58"/>
        <v>9.0225985270796194</v>
      </c>
      <c r="H446">
        <f t="shared" si="58"/>
        <v>11.970793271186906</v>
      </c>
      <c r="I446">
        <f t="shared" si="58"/>
        <v>0</v>
      </c>
      <c r="J446">
        <f t="shared" si="58"/>
        <v>0</v>
      </c>
      <c r="K446">
        <f t="shared" si="55"/>
        <v>20.993391801387467</v>
      </c>
      <c r="L446">
        <f t="shared" si="56"/>
        <v>2.962234302065589</v>
      </c>
      <c r="M446">
        <f t="shared" si="57"/>
        <v>8.774832060334008</v>
      </c>
    </row>
    <row r="447" spans="1:13" x14ac:dyDescent="0.3">
      <c r="A447">
        <v>706.74999999997999</v>
      </c>
      <c r="B447" s="4">
        <v>268</v>
      </c>
      <c r="C447">
        <f t="shared" si="52"/>
        <v>241.03198545595836</v>
      </c>
      <c r="D447">
        <f t="shared" si="53"/>
        <v>522.31147723744948</v>
      </c>
      <c r="E447">
        <f t="shared" si="54"/>
        <v>26.968014544041637</v>
      </c>
      <c r="F447">
        <f t="shared" si="58"/>
        <v>2.5157491143715847E-9</v>
      </c>
      <c r="G447">
        <f t="shared" si="58"/>
        <v>8.8473218763055641</v>
      </c>
      <c r="H447">
        <f t="shared" si="58"/>
        <v>11.818342720963047</v>
      </c>
      <c r="I447">
        <f t="shared" si="58"/>
        <v>0</v>
      </c>
      <c r="J447">
        <f t="shared" si="58"/>
        <v>0</v>
      </c>
      <c r="K447">
        <f t="shared" si="55"/>
        <v>20.66566459978436</v>
      </c>
      <c r="L447">
        <f t="shared" si="56"/>
        <v>6.3023499442572763</v>
      </c>
      <c r="M447">
        <f t="shared" si="57"/>
        <v>39.719614819879695</v>
      </c>
    </row>
    <row r="448" spans="1:13" x14ac:dyDescent="0.3">
      <c r="A448">
        <v>706.79999999997995</v>
      </c>
      <c r="B448" s="4">
        <v>272</v>
      </c>
      <c r="C448">
        <f t="shared" si="52"/>
        <v>241.01959701536975</v>
      </c>
      <c r="D448">
        <f t="shared" si="53"/>
        <v>522.26147723744953</v>
      </c>
      <c r="E448">
        <f t="shared" si="54"/>
        <v>30.980402984630246</v>
      </c>
      <c r="F448">
        <f t="shared" si="58"/>
        <v>2.0259183142680022E-9</v>
      </c>
      <c r="G448">
        <f t="shared" si="58"/>
        <v>8.6710851237317481</v>
      </c>
      <c r="H448">
        <f t="shared" si="58"/>
        <v>11.658848187960464</v>
      </c>
      <c r="I448">
        <f t="shared" si="58"/>
        <v>0</v>
      </c>
      <c r="J448">
        <f t="shared" si="58"/>
        <v>0</v>
      </c>
      <c r="K448">
        <f t="shared" si="55"/>
        <v>20.329933313718129</v>
      </c>
      <c r="L448">
        <f t="shared" si="56"/>
        <v>10.650469670912116</v>
      </c>
      <c r="M448">
        <f t="shared" si="57"/>
        <v>113.43250421101884</v>
      </c>
    </row>
    <row r="449" spans="1:13" x14ac:dyDescent="0.3">
      <c r="A449">
        <v>706.84999999998001</v>
      </c>
      <c r="B449" s="4">
        <v>269</v>
      </c>
      <c r="C449">
        <f t="shared" si="52"/>
        <v>241.00720857478115</v>
      </c>
      <c r="D449">
        <f t="shared" si="53"/>
        <v>522.21147723744957</v>
      </c>
      <c r="E449">
        <f t="shared" si="54"/>
        <v>27.992791425218854</v>
      </c>
      <c r="F449">
        <f t="shared" si="58"/>
        <v>1.6298565312471582E-9</v>
      </c>
      <c r="G449">
        <f t="shared" si="58"/>
        <v>8.494082976843627</v>
      </c>
      <c r="H449">
        <f t="shared" si="58"/>
        <v>11.492648732172045</v>
      </c>
      <c r="I449">
        <f t="shared" si="58"/>
        <v>0</v>
      </c>
      <c r="J449">
        <f t="shared" si="58"/>
        <v>0</v>
      </c>
      <c r="K449">
        <f t="shared" si="55"/>
        <v>19.986731710645529</v>
      </c>
      <c r="L449">
        <f t="shared" si="56"/>
        <v>8.0060597145733254</v>
      </c>
      <c r="M449">
        <f t="shared" si="57"/>
        <v>64.09699215331392</v>
      </c>
    </row>
    <row r="450" spans="1:13" x14ac:dyDescent="0.3">
      <c r="A450">
        <v>706.89999999997997</v>
      </c>
      <c r="B450" s="4">
        <v>241</v>
      </c>
      <c r="C450">
        <f t="shared" si="52"/>
        <v>240.99482013419257</v>
      </c>
      <c r="D450">
        <f t="shared" si="53"/>
        <v>522.16147723744962</v>
      </c>
      <c r="E450">
        <f t="shared" si="54"/>
        <v>5.1798658074346804E-3</v>
      </c>
      <c r="F450">
        <f t="shared" si="58"/>
        <v>1.3099347657553709E-9</v>
      </c>
      <c r="G450">
        <f t="shared" si="58"/>
        <v>8.3165073606706521</v>
      </c>
      <c r="H450">
        <f t="shared" si="58"/>
        <v>11.320094091709207</v>
      </c>
      <c r="I450">
        <f t="shared" si="58"/>
        <v>0</v>
      </c>
      <c r="J450">
        <f t="shared" si="58"/>
        <v>0</v>
      </c>
      <c r="K450">
        <f t="shared" si="55"/>
        <v>19.636601453689792</v>
      </c>
      <c r="L450">
        <f t="shared" si="56"/>
        <v>-19.631421587882357</v>
      </c>
      <c r="M450">
        <f t="shared" si="57"/>
        <v>385.39271356117348</v>
      </c>
    </row>
    <row r="451" spans="1:13" x14ac:dyDescent="0.3">
      <c r="A451">
        <v>706.94999999998004</v>
      </c>
      <c r="B451" s="4">
        <v>250</v>
      </c>
      <c r="C451">
        <f t="shared" si="52"/>
        <v>240.98243169360393</v>
      </c>
      <c r="D451">
        <f t="shared" si="53"/>
        <v>522.11147723744944</v>
      </c>
      <c r="E451">
        <f t="shared" si="54"/>
        <v>9.0175683063960719</v>
      </c>
      <c r="F451">
        <f t="shared" si="58"/>
        <v>1.051774905109849E-9</v>
      </c>
      <c r="G451">
        <f t="shared" si="58"/>
        <v>8.1385470923052985</v>
      </c>
      <c r="H451">
        <f t="shared" si="58"/>
        <v>11.141543461180056</v>
      </c>
      <c r="I451">
        <f t="shared" si="58"/>
        <v>0</v>
      </c>
      <c r="J451">
        <f t="shared" si="58"/>
        <v>0</v>
      </c>
      <c r="K451">
        <f t="shared" si="55"/>
        <v>19.280090554537132</v>
      </c>
      <c r="L451">
        <f t="shared" si="56"/>
        <v>-10.26252224814106</v>
      </c>
      <c r="M451">
        <f t="shared" si="57"/>
        <v>105.31936289359024</v>
      </c>
    </row>
    <row r="452" spans="1:13" x14ac:dyDescent="0.3">
      <c r="A452">
        <v>706.99999999997999</v>
      </c>
      <c r="B452" s="4">
        <v>252</v>
      </c>
      <c r="C452">
        <f t="shared" si="52"/>
        <v>240.97004325301535</v>
      </c>
      <c r="D452">
        <f t="shared" si="53"/>
        <v>522.06147723744948</v>
      </c>
      <c r="E452">
        <f t="shared" si="54"/>
        <v>11.029956746984652</v>
      </c>
      <c r="F452">
        <f t="shared" si="58"/>
        <v>8.436625770660377E-10</v>
      </c>
      <c r="G452">
        <f t="shared" si="58"/>
        <v>7.960387569885202</v>
      </c>
      <c r="H452">
        <f t="shared" si="58"/>
        <v>10.957364251810256</v>
      </c>
      <c r="I452">
        <f t="shared" si="58"/>
        <v>0</v>
      </c>
      <c r="J452">
        <f t="shared" si="58"/>
        <v>0</v>
      </c>
      <c r="K452">
        <f t="shared" si="55"/>
        <v>18.91775182253912</v>
      </c>
      <c r="L452">
        <f t="shared" si="56"/>
        <v>-7.8877950755544681</v>
      </c>
      <c r="M452">
        <f t="shared" si="57"/>
        <v>62.217311153941317</v>
      </c>
    </row>
    <row r="453" spans="1:13" x14ac:dyDescent="0.3">
      <c r="A453">
        <v>707.04999999997995</v>
      </c>
      <c r="B453" s="4">
        <v>264</v>
      </c>
      <c r="C453">
        <f t="shared" si="52"/>
        <v>240.95765481242674</v>
      </c>
      <c r="D453">
        <f t="shared" si="53"/>
        <v>522.01147723744953</v>
      </c>
      <c r="E453">
        <f t="shared" si="54"/>
        <v>23.042345187573261</v>
      </c>
      <c r="F453">
        <f t="shared" si="58"/>
        <v>6.7606368862618425E-10</v>
      </c>
      <c r="G453">
        <f t="shared" si="58"/>
        <v>7.7822104766528595</v>
      </c>
      <c r="H453">
        <f t="shared" si="58"/>
        <v>10.767930839251846</v>
      </c>
      <c r="I453">
        <f t="shared" si="58"/>
        <v>0</v>
      </c>
      <c r="J453">
        <f t="shared" si="58"/>
        <v>0</v>
      </c>
      <c r="K453">
        <f t="shared" si="55"/>
        <v>18.55014131658077</v>
      </c>
      <c r="L453">
        <f t="shared" si="56"/>
        <v>4.4922038709924905</v>
      </c>
      <c r="M453">
        <f t="shared" si="57"/>
        <v>20.179895618559918</v>
      </c>
    </row>
    <row r="454" spans="1:13" x14ac:dyDescent="0.3">
      <c r="A454">
        <v>707.09999999998001</v>
      </c>
      <c r="B454" s="4">
        <v>258</v>
      </c>
      <c r="C454">
        <f t="shared" si="52"/>
        <v>240.94526637183813</v>
      </c>
      <c r="D454">
        <f t="shared" si="53"/>
        <v>521.96147723744957</v>
      </c>
      <c r="E454">
        <f t="shared" si="54"/>
        <v>17.05473362816187</v>
      </c>
      <c r="F454">
        <f t="shared" si="58"/>
        <v>5.4122678403916618E-10</v>
      </c>
      <c r="G454">
        <f t="shared" si="58"/>
        <v>7.6041935006699193</v>
      </c>
      <c r="H454">
        <f t="shared" si="58"/>
        <v>10.573623305027843</v>
      </c>
      <c r="I454">
        <f t="shared" si="58"/>
        <v>0</v>
      </c>
      <c r="J454">
        <f t="shared" si="58"/>
        <v>0</v>
      </c>
      <c r="K454">
        <f t="shared" si="55"/>
        <v>18.177816806238987</v>
      </c>
      <c r="L454">
        <f t="shared" si="56"/>
        <v>-1.1230831780771169</v>
      </c>
      <c r="M454">
        <f t="shared" si="57"/>
        <v>1.2613158248797971</v>
      </c>
    </row>
    <row r="455" spans="1:13" x14ac:dyDescent="0.3">
      <c r="A455">
        <v>707.14999999997997</v>
      </c>
      <c r="B455" s="4">
        <v>275</v>
      </c>
      <c r="C455">
        <f t="shared" ref="C455:C512" si="59">$P$12*A455+$Q$12</f>
        <v>240.93287793124955</v>
      </c>
      <c r="D455">
        <f t="shared" ref="D455:D512" si="60">$E$2-A455-$N$5</f>
        <v>521.91147723744962</v>
      </c>
      <c r="E455">
        <f t="shared" ref="E455:E512" si="61">B455-C455</f>
        <v>34.06712206875045</v>
      </c>
      <c r="F455">
        <f t="shared" si="58"/>
        <v>4.3285635239863308E-10</v>
      </c>
      <c r="G455">
        <f t="shared" si="58"/>
        <v>7.4265100706681535</v>
      </c>
      <c r="H455">
        <f t="shared" si="58"/>
        <v>10.37482617747035</v>
      </c>
      <c r="I455">
        <f t="shared" si="58"/>
        <v>0</v>
      </c>
      <c r="J455">
        <f t="shared" si="58"/>
        <v>0</v>
      </c>
      <c r="K455">
        <f t="shared" ref="K455:K512" si="62">F455+G455+H455+I455+J455</f>
        <v>17.80133624857136</v>
      </c>
      <c r="L455">
        <f t="shared" ref="L455:L512" si="63">E455-K455</f>
        <v>16.26578582017909</v>
      </c>
      <c r="M455">
        <f t="shared" ref="M455:M512" si="64">(L455)^2</f>
        <v>264.57578834793918</v>
      </c>
    </row>
    <row r="456" spans="1:13" x14ac:dyDescent="0.3">
      <c r="A456">
        <v>707.19999999998004</v>
      </c>
      <c r="B456" s="4">
        <v>248</v>
      </c>
      <c r="C456">
        <f t="shared" si="59"/>
        <v>240.92048949066091</v>
      </c>
      <c r="D456">
        <f t="shared" si="60"/>
        <v>521.86147723744944</v>
      </c>
      <c r="E456">
        <f t="shared" si="61"/>
        <v>7.0795105093390873</v>
      </c>
      <c r="F456">
        <f t="shared" si="58"/>
        <v>3.4584472406937448E-10</v>
      </c>
      <c r="G456">
        <f t="shared" si="58"/>
        <v>7.2493291084681832</v>
      </c>
      <c r="H456">
        <f t="shared" si="58"/>
        <v>10.171927177929456</v>
      </c>
      <c r="I456">
        <f t="shared" si="58"/>
        <v>0</v>
      </c>
      <c r="J456">
        <f t="shared" si="58"/>
        <v>0</v>
      </c>
      <c r="K456">
        <f t="shared" si="62"/>
        <v>17.421256286743485</v>
      </c>
      <c r="L456">
        <f t="shared" si="63"/>
        <v>-10.341745777404398</v>
      </c>
      <c r="M456">
        <f t="shared" si="64"/>
        <v>106.9517057244617</v>
      </c>
    </row>
    <row r="457" spans="1:13" x14ac:dyDescent="0.3">
      <c r="A457">
        <v>707.24999999997999</v>
      </c>
      <c r="B457" s="4">
        <v>261</v>
      </c>
      <c r="C457">
        <f t="shared" si="59"/>
        <v>240.90810105007233</v>
      </c>
      <c r="D457">
        <f t="shared" si="60"/>
        <v>521.81147723744948</v>
      </c>
      <c r="E457">
        <f t="shared" si="61"/>
        <v>20.091898949927668</v>
      </c>
      <c r="F457">
        <f t="shared" si="58"/>
        <v>2.7605229299449299E-10</v>
      </c>
      <c r="G457">
        <f t="shared" si="58"/>
        <v>7.0728147983297704</v>
      </c>
      <c r="H457">
        <f t="shared" si="58"/>
        <v>9.9653159779008806</v>
      </c>
      <c r="I457">
        <f t="shared" si="58"/>
        <v>0</v>
      </c>
      <c r="J457">
        <f t="shared" si="58"/>
        <v>0</v>
      </c>
      <c r="K457">
        <f t="shared" si="62"/>
        <v>17.038130776506705</v>
      </c>
      <c r="L457">
        <f t="shared" si="63"/>
        <v>3.0537681734209627</v>
      </c>
      <c r="M457">
        <f t="shared" si="64"/>
        <v>9.3255000569988038</v>
      </c>
    </row>
    <row r="458" spans="1:13" x14ac:dyDescent="0.3">
      <c r="A458">
        <v>707.29999999997995</v>
      </c>
      <c r="B458" s="4">
        <v>255</v>
      </c>
      <c r="C458">
        <f t="shared" si="59"/>
        <v>240.89571260948372</v>
      </c>
      <c r="D458">
        <f t="shared" si="60"/>
        <v>521.76147723744953</v>
      </c>
      <c r="E458">
        <f t="shared" si="61"/>
        <v>14.104287390516276</v>
      </c>
      <c r="F458">
        <f t="shared" si="58"/>
        <v>2.2012755391069095E-10</v>
      </c>
      <c r="G458">
        <f t="shared" si="58"/>
        <v>6.8971263735140669</v>
      </c>
      <c r="H458">
        <f t="shared" si="58"/>
        <v>9.7553829725396071</v>
      </c>
      <c r="I458">
        <f t="shared" si="58"/>
        <v>0</v>
      </c>
      <c r="J458">
        <f t="shared" si="58"/>
        <v>0</v>
      </c>
      <c r="K458">
        <f t="shared" si="62"/>
        <v>16.652509346273803</v>
      </c>
      <c r="L458">
        <f t="shared" si="63"/>
        <v>-2.5482219557575263</v>
      </c>
      <c r="M458">
        <f t="shared" si="64"/>
        <v>6.4934351358047122</v>
      </c>
    </row>
    <row r="459" spans="1:13" x14ac:dyDescent="0.3">
      <c r="A459">
        <v>707.34999999998001</v>
      </c>
      <c r="B459" s="4">
        <v>238</v>
      </c>
      <c r="C459">
        <f t="shared" si="59"/>
        <v>240.88332416889511</v>
      </c>
      <c r="D459">
        <f t="shared" si="60"/>
        <v>521.71147723744957</v>
      </c>
      <c r="E459">
        <f t="shared" si="61"/>
        <v>-2.8833241688951148</v>
      </c>
      <c r="F459">
        <f t="shared" si="58"/>
        <v>1.7535990483268948E-10</v>
      </c>
      <c r="G459">
        <f t="shared" si="58"/>
        <v>6.7224179202996863</v>
      </c>
      <c r="H459">
        <f t="shared" si="58"/>
        <v>9.5425180758664112</v>
      </c>
      <c r="I459">
        <f t="shared" si="58"/>
        <v>0</v>
      </c>
      <c r="J459">
        <f t="shared" si="58"/>
        <v>0</v>
      </c>
      <c r="K459">
        <f t="shared" si="62"/>
        <v>16.264935996341457</v>
      </c>
      <c r="L459">
        <f t="shared" si="63"/>
        <v>-19.148260165236572</v>
      </c>
      <c r="M459">
        <f t="shared" si="64"/>
        <v>366.65586735558571</v>
      </c>
    </row>
    <row r="460" spans="1:13" x14ac:dyDescent="0.3">
      <c r="A460">
        <v>707.39999999997997</v>
      </c>
      <c r="B460" s="4">
        <v>272</v>
      </c>
      <c r="C460">
        <f t="shared" si="59"/>
        <v>240.87093572830653</v>
      </c>
      <c r="D460">
        <f t="shared" si="60"/>
        <v>521.66147723744962</v>
      </c>
      <c r="E460">
        <f t="shared" si="61"/>
        <v>31.129064271693466</v>
      </c>
      <c r="F460">
        <f t="shared" si="58"/>
        <v>1.3955938251613307E-10</v>
      </c>
      <c r="G460">
        <f t="shared" si="58"/>
        <v>6.5488381996000538</v>
      </c>
      <c r="H460">
        <f t="shared" si="58"/>
        <v>9.3271095427210309</v>
      </c>
      <c r="I460">
        <f t="shared" si="58"/>
        <v>0</v>
      </c>
      <c r="J460">
        <f t="shared" si="58"/>
        <v>0</v>
      </c>
      <c r="K460">
        <f t="shared" si="62"/>
        <v>15.875947742460644</v>
      </c>
      <c r="L460">
        <f t="shared" si="63"/>
        <v>15.253116529232821</v>
      </c>
      <c r="M460">
        <f t="shared" si="64"/>
        <v>232.65756385435552</v>
      </c>
    </row>
    <row r="461" spans="1:13" x14ac:dyDescent="0.3">
      <c r="A461">
        <v>707.44999999998004</v>
      </c>
      <c r="B461" s="4">
        <v>253</v>
      </c>
      <c r="C461">
        <f t="shared" si="59"/>
        <v>240.8585472877179</v>
      </c>
      <c r="D461">
        <f t="shared" si="60"/>
        <v>521.61147723744944</v>
      </c>
      <c r="E461">
        <f t="shared" si="61"/>
        <v>12.141452712282103</v>
      </c>
      <c r="F461">
        <f t="shared" si="58"/>
        <v>1.1095851148809237E-10</v>
      </c>
      <c r="G461">
        <f t="shared" si="58"/>
        <v>6.3765304862805632</v>
      </c>
      <c r="H461">
        <f t="shared" si="58"/>
        <v>9.1095428222864747</v>
      </c>
      <c r="I461">
        <f t="shared" si="58"/>
        <v>0</v>
      </c>
      <c r="J461">
        <f t="shared" si="58"/>
        <v>0</v>
      </c>
      <c r="K461">
        <f t="shared" si="62"/>
        <v>15.486073308677996</v>
      </c>
      <c r="L461">
        <f t="shared" si="63"/>
        <v>-3.3446205963958935</v>
      </c>
      <c r="M461">
        <f t="shared" si="64"/>
        <v>11.186486933835623</v>
      </c>
    </row>
    <row r="462" spans="1:13" x14ac:dyDescent="0.3">
      <c r="A462">
        <v>707.49999999997999</v>
      </c>
      <c r="B462" s="4">
        <v>255</v>
      </c>
      <c r="C462">
        <f t="shared" si="59"/>
        <v>240.84615884712932</v>
      </c>
      <c r="D462">
        <f t="shared" si="60"/>
        <v>521.56147723744948</v>
      </c>
      <c r="E462">
        <f t="shared" si="61"/>
        <v>14.153841152870683</v>
      </c>
      <c r="F462">
        <f t="shared" si="58"/>
        <v>8.8132288918856923E-11</v>
      </c>
      <c r="G462">
        <f t="shared" si="58"/>
        <v>6.2056324262099682</v>
      </c>
      <c r="H462">
        <f t="shared" si="58"/>
        <v>8.8901994477380288</v>
      </c>
      <c r="I462">
        <f t="shared" si="58"/>
        <v>0</v>
      </c>
      <c r="J462">
        <f t="shared" si="58"/>
        <v>0</v>
      </c>
      <c r="K462">
        <f t="shared" si="62"/>
        <v>15.095831874036129</v>
      </c>
      <c r="L462">
        <f t="shared" si="63"/>
        <v>-0.94199072116544613</v>
      </c>
      <c r="M462">
        <f t="shared" si="64"/>
        <v>0.88734651876179726</v>
      </c>
    </row>
    <row r="463" spans="1:13" x14ac:dyDescent="0.3">
      <c r="A463">
        <v>707.54999999997904</v>
      </c>
      <c r="B463" s="4">
        <v>287</v>
      </c>
      <c r="C463">
        <f t="shared" si="59"/>
        <v>240.83377040654094</v>
      </c>
      <c r="D463">
        <f t="shared" si="60"/>
        <v>521.51147723745044</v>
      </c>
      <c r="E463">
        <f t="shared" si="61"/>
        <v>46.166229593459065</v>
      </c>
      <c r="F463">
        <f t="shared" si="58"/>
        <v>6.9933026177129845E-11</v>
      </c>
      <c r="G463">
        <f t="shared" si="58"/>
        <v>6.0362759110054451</v>
      </c>
      <c r="H463">
        <f t="shared" si="58"/>
        <v>8.6694559662612072</v>
      </c>
      <c r="I463">
        <f t="shared" si="58"/>
        <v>0</v>
      </c>
      <c r="J463">
        <f t="shared" si="58"/>
        <v>0</v>
      </c>
      <c r="K463">
        <f t="shared" si="62"/>
        <v>14.705731877336586</v>
      </c>
      <c r="L463">
        <f t="shared" si="63"/>
        <v>31.460497716122479</v>
      </c>
      <c r="M463">
        <f t="shared" si="64"/>
        <v>989.76291654614772</v>
      </c>
    </row>
    <row r="464" spans="1:13" x14ac:dyDescent="0.3">
      <c r="A464">
        <v>707.59999999997899</v>
      </c>
      <c r="B464" s="4">
        <v>273</v>
      </c>
      <c r="C464">
        <f t="shared" si="59"/>
        <v>240.82138196595236</v>
      </c>
      <c r="D464">
        <f t="shared" si="60"/>
        <v>521.46147723745048</v>
      </c>
      <c r="E464">
        <f t="shared" si="61"/>
        <v>32.178618034047645</v>
      </c>
      <c r="F464">
        <f t="shared" si="58"/>
        <v>5.5437346987725013E-11</v>
      </c>
      <c r="G464">
        <f t="shared" si="58"/>
        <v>5.8685869703760947</v>
      </c>
      <c r="H464">
        <f t="shared" si="58"/>
        <v>8.4476829133768465</v>
      </c>
      <c r="I464">
        <f t="shared" si="58"/>
        <v>0</v>
      </c>
      <c r="J464">
        <f t="shared" si="58"/>
        <v>0</v>
      </c>
      <c r="K464">
        <f t="shared" si="62"/>
        <v>14.316269883808378</v>
      </c>
      <c r="L464">
        <f t="shared" si="63"/>
        <v>17.862348150239267</v>
      </c>
      <c r="M464">
        <f t="shared" si="64"/>
        <v>319.06348144035616</v>
      </c>
    </row>
    <row r="465" spans="1:13" x14ac:dyDescent="0.3">
      <c r="A465">
        <v>707.64999999997895</v>
      </c>
      <c r="B465" s="4">
        <v>291</v>
      </c>
      <c r="C465">
        <f t="shared" si="59"/>
        <v>240.80899352536377</v>
      </c>
      <c r="D465">
        <f t="shared" si="60"/>
        <v>521.41147723745053</v>
      </c>
      <c r="E465">
        <f t="shared" si="61"/>
        <v>50.191006474636225</v>
      </c>
      <c r="F465">
        <f t="shared" si="58"/>
        <v>4.3903121543367012E-11</v>
      </c>
      <c r="G465">
        <f t="shared" si="58"/>
        <v>5.702685681947977</v>
      </c>
      <c r="H465">
        <f t="shared" si="58"/>
        <v>8.2252438352319288</v>
      </c>
      <c r="I465">
        <f t="shared" si="58"/>
        <v>0</v>
      </c>
      <c r="J465">
        <f t="shared" si="58"/>
        <v>0</v>
      </c>
      <c r="K465">
        <f t="shared" si="62"/>
        <v>13.927929517223809</v>
      </c>
      <c r="L465">
        <f t="shared" si="63"/>
        <v>36.263076957412416</v>
      </c>
      <c r="M465">
        <f t="shared" si="64"/>
        <v>1315.0107504192154</v>
      </c>
    </row>
    <row r="466" spans="1:13" x14ac:dyDescent="0.3">
      <c r="A466">
        <v>707.69999999997901</v>
      </c>
      <c r="B466" s="4">
        <v>257</v>
      </c>
      <c r="C466">
        <f t="shared" si="59"/>
        <v>240.79660508477514</v>
      </c>
      <c r="D466">
        <f t="shared" si="60"/>
        <v>521.36147723745057</v>
      </c>
      <c r="E466">
        <f t="shared" si="61"/>
        <v>16.203394915224862</v>
      </c>
      <c r="F466">
        <f t="shared" si="58"/>
        <v>3.4734512360333058E-11</v>
      </c>
      <c r="G466">
        <f t="shared" si="58"/>
        <v>5.538686098306056</v>
      </c>
      <c r="H466">
        <f t="shared" si="58"/>
        <v>8.0024943620515323</v>
      </c>
      <c r="I466">
        <f t="shared" si="58"/>
        <v>0</v>
      </c>
      <c r="J466">
        <f t="shared" si="58"/>
        <v>0</v>
      </c>
      <c r="K466">
        <f t="shared" si="62"/>
        <v>13.541180460392322</v>
      </c>
      <c r="L466">
        <f t="shared" si="63"/>
        <v>2.6622144548325402</v>
      </c>
      <c r="M466">
        <f t="shared" si="64"/>
        <v>7.0873858035193189</v>
      </c>
    </row>
    <row r="467" spans="1:13" x14ac:dyDescent="0.3">
      <c r="A467">
        <v>707.74999999997897</v>
      </c>
      <c r="B467" s="4">
        <v>243</v>
      </c>
      <c r="C467">
        <f t="shared" si="59"/>
        <v>240.78421664418656</v>
      </c>
      <c r="D467">
        <f t="shared" si="60"/>
        <v>521.31147723745062</v>
      </c>
      <c r="E467">
        <f t="shared" si="61"/>
        <v>2.2157833558134428</v>
      </c>
      <c r="F467">
        <f t="shared" si="58"/>
        <v>2.7453635104362358E-11</v>
      </c>
      <c r="G467">
        <f t="shared" si="58"/>
        <v>5.3766961910366016</v>
      </c>
      <c r="H467">
        <f t="shared" si="58"/>
        <v>7.7797813357261587</v>
      </c>
      <c r="I467">
        <f t="shared" si="58"/>
        <v>0</v>
      </c>
      <c r="J467">
        <f t="shared" si="58"/>
        <v>0</v>
      </c>
      <c r="K467">
        <f t="shared" si="62"/>
        <v>13.156477526790214</v>
      </c>
      <c r="L467">
        <f t="shared" si="63"/>
        <v>-10.940694170976771</v>
      </c>
      <c r="M467">
        <f t="shared" si="64"/>
        <v>119.6987889428451</v>
      </c>
    </row>
    <row r="468" spans="1:13" x14ac:dyDescent="0.3">
      <c r="A468">
        <v>707.79999999997904</v>
      </c>
      <c r="B468" s="4">
        <v>263</v>
      </c>
      <c r="C468">
        <f t="shared" si="59"/>
        <v>240.77182820359795</v>
      </c>
      <c r="D468">
        <f t="shared" si="60"/>
        <v>521.26147723745044</v>
      </c>
      <c r="E468">
        <f t="shared" si="61"/>
        <v>22.228171796402052</v>
      </c>
      <c r="F468">
        <f t="shared" ref="F468:J512" si="65">F$5*EXP(-(($D468-F$6)^2)/(2*F$7^2))</f>
        <v>2.1677607698703916E-11</v>
      </c>
      <c r="G468">
        <f t="shared" si="65"/>
        <v>5.2168178114372541</v>
      </c>
      <c r="H468">
        <f t="shared" si="65"/>
        <v>7.5574419940610129</v>
      </c>
      <c r="I468">
        <f t="shared" si="65"/>
        <v>0</v>
      </c>
      <c r="J468">
        <f t="shared" si="65"/>
        <v>0</v>
      </c>
      <c r="K468">
        <f t="shared" si="62"/>
        <v>12.774259805519945</v>
      </c>
      <c r="L468">
        <f t="shared" si="63"/>
        <v>9.4539119908821068</v>
      </c>
      <c r="M468">
        <f t="shared" si="64"/>
        <v>89.376451931344477</v>
      </c>
    </row>
    <row r="469" spans="1:13" x14ac:dyDescent="0.3">
      <c r="A469">
        <v>707.84999999997899</v>
      </c>
      <c r="B469" s="4">
        <v>294</v>
      </c>
      <c r="C469">
        <f t="shared" si="59"/>
        <v>240.75943976300934</v>
      </c>
      <c r="D469">
        <f t="shared" si="60"/>
        <v>521.21147723745048</v>
      </c>
      <c r="E469">
        <f t="shared" si="61"/>
        <v>53.24056023699066</v>
      </c>
      <c r="F469">
        <f t="shared" si="65"/>
        <v>1.7099983556665796E-11</v>
      </c>
      <c r="G469">
        <f t="shared" si="65"/>
        <v>5.0591466675397339</v>
      </c>
      <c r="H469">
        <f t="shared" si="65"/>
        <v>7.3358032138796725</v>
      </c>
      <c r="I469">
        <f t="shared" si="65"/>
        <v>0</v>
      </c>
      <c r="J469">
        <f t="shared" si="65"/>
        <v>0</v>
      </c>
      <c r="K469">
        <f t="shared" si="62"/>
        <v>12.394949881436506</v>
      </c>
      <c r="L469">
        <f t="shared" si="63"/>
        <v>40.845610355554157</v>
      </c>
      <c r="M469">
        <f t="shared" si="64"/>
        <v>1668.3638853177531</v>
      </c>
    </row>
    <row r="470" spans="1:13" x14ac:dyDescent="0.3">
      <c r="A470">
        <v>707.89999999997895</v>
      </c>
      <c r="B470" s="4">
        <v>266</v>
      </c>
      <c r="C470">
        <f t="shared" si="59"/>
        <v>240.74705132242076</v>
      </c>
      <c r="D470">
        <f t="shared" si="60"/>
        <v>521.16147723745053</v>
      </c>
      <c r="E470">
        <f t="shared" si="61"/>
        <v>25.252948677579241</v>
      </c>
      <c r="F470">
        <f t="shared" si="65"/>
        <v>1.3475747897575512E-11</v>
      </c>
      <c r="G470">
        <f t="shared" si="65"/>
        <v>4.9037723170257568</v>
      </c>
      <c r="H470">
        <f t="shared" si="65"/>
        <v>7.1151808147766928</v>
      </c>
      <c r="I470">
        <f t="shared" si="65"/>
        <v>0</v>
      </c>
      <c r="J470">
        <f t="shared" si="65"/>
        <v>0</v>
      </c>
      <c r="K470">
        <f t="shared" si="62"/>
        <v>12.018953131815925</v>
      </c>
      <c r="L470">
        <f t="shared" si="63"/>
        <v>13.233995545763316</v>
      </c>
      <c r="M470">
        <f t="shared" si="64"/>
        <v>175.13863810528329</v>
      </c>
    </row>
    <row r="471" spans="1:13" x14ac:dyDescent="0.3">
      <c r="A471">
        <v>707.94999999997901</v>
      </c>
      <c r="B471" s="4">
        <v>263</v>
      </c>
      <c r="C471">
        <f t="shared" si="59"/>
        <v>240.73466288183212</v>
      </c>
      <c r="D471">
        <f t="shared" si="60"/>
        <v>521.11147723745057</v>
      </c>
      <c r="E471">
        <f t="shared" si="61"/>
        <v>22.265337118167878</v>
      </c>
      <c r="F471">
        <f t="shared" si="65"/>
        <v>1.060920661069109E-11</v>
      </c>
      <c r="G471">
        <f t="shared" si="65"/>
        <v>4.7507781755990814</v>
      </c>
      <c r="H471">
        <f t="shared" si="65"/>
        <v>6.8958789249759729</v>
      </c>
      <c r="I471">
        <f t="shared" si="65"/>
        <v>0</v>
      </c>
      <c r="J471">
        <f t="shared" si="65"/>
        <v>0</v>
      </c>
      <c r="K471">
        <f t="shared" si="62"/>
        <v>11.646657100585664</v>
      </c>
      <c r="L471">
        <f t="shared" si="63"/>
        <v>10.618680017582214</v>
      </c>
      <c r="M471">
        <f t="shared" si="64"/>
        <v>112.75636531579981</v>
      </c>
    </row>
    <row r="472" spans="1:13" x14ac:dyDescent="0.3">
      <c r="A472">
        <v>707.99999999997897</v>
      </c>
      <c r="B472" s="4">
        <v>255</v>
      </c>
      <c r="C472">
        <f t="shared" si="59"/>
        <v>240.72227444124354</v>
      </c>
      <c r="D472">
        <f t="shared" si="60"/>
        <v>521.06147723745062</v>
      </c>
      <c r="E472">
        <f t="shared" si="61"/>
        <v>14.277725558756458</v>
      </c>
      <c r="F472">
        <f t="shared" si="65"/>
        <v>8.3442206818410678E-12</v>
      </c>
      <c r="G472">
        <f t="shared" si="65"/>
        <v>4.600241540311063</v>
      </c>
      <c r="H472">
        <f t="shared" si="65"/>
        <v>6.6781894103449746</v>
      </c>
      <c r="I472">
        <f t="shared" si="65"/>
        <v>0</v>
      </c>
      <c r="J472">
        <f t="shared" si="65"/>
        <v>0</v>
      </c>
      <c r="K472">
        <f t="shared" si="62"/>
        <v>11.278430950664383</v>
      </c>
      <c r="L472">
        <f t="shared" si="63"/>
        <v>2.9992946080920753</v>
      </c>
      <c r="M472">
        <f t="shared" si="64"/>
        <v>8.9957681461301959</v>
      </c>
    </row>
    <row r="473" spans="1:13" x14ac:dyDescent="0.3">
      <c r="A473">
        <v>708.04999999997904</v>
      </c>
      <c r="B473" s="4">
        <v>249</v>
      </c>
      <c r="C473">
        <f t="shared" si="59"/>
        <v>240.70988600065493</v>
      </c>
      <c r="D473">
        <f t="shared" si="60"/>
        <v>521.01147723745044</v>
      </c>
      <c r="E473">
        <f t="shared" si="61"/>
        <v>8.290113999345067</v>
      </c>
      <c r="F473">
        <f t="shared" si="65"/>
        <v>6.5563405008895231E-12</v>
      </c>
      <c r="G473">
        <f t="shared" si="65"/>
        <v>4.452233627314869</v>
      </c>
      <c r="H473">
        <f t="shared" si="65"/>
        <v>6.4623913672683582</v>
      </c>
      <c r="I473">
        <f t="shared" si="65"/>
        <v>0</v>
      </c>
      <c r="J473">
        <f t="shared" si="65"/>
        <v>0</v>
      </c>
      <c r="K473">
        <f t="shared" si="62"/>
        <v>10.914624994589783</v>
      </c>
      <c r="L473">
        <f t="shared" si="63"/>
        <v>-2.6245109952447159</v>
      </c>
      <c r="M473">
        <f t="shared" si="64"/>
        <v>6.8880579641604092</v>
      </c>
    </row>
    <row r="474" spans="1:13" x14ac:dyDescent="0.3">
      <c r="A474">
        <v>708.09999999997899</v>
      </c>
      <c r="B474" s="4">
        <v>242</v>
      </c>
      <c r="C474">
        <f t="shared" si="59"/>
        <v>240.69749756006632</v>
      </c>
      <c r="D474">
        <f t="shared" si="60"/>
        <v>520.96147723745048</v>
      </c>
      <c r="E474">
        <f t="shared" si="61"/>
        <v>1.3025024399336758</v>
      </c>
      <c r="F474">
        <f t="shared" si="65"/>
        <v>5.1464773290575456E-12</v>
      </c>
      <c r="G474">
        <f t="shared" si="65"/>
        <v>4.3068196234894476</v>
      </c>
      <c r="H474">
        <f t="shared" si="65"/>
        <v>6.2487506797243091</v>
      </c>
      <c r="I474">
        <f t="shared" si="65"/>
        <v>0</v>
      </c>
      <c r="J474">
        <f t="shared" si="65"/>
        <v>0</v>
      </c>
      <c r="K474">
        <f t="shared" si="62"/>
        <v>10.555570303218904</v>
      </c>
      <c r="L474">
        <f t="shared" si="63"/>
        <v>-9.2530678632852279</v>
      </c>
      <c r="M474">
        <f t="shared" si="64"/>
        <v>85.619264882561851</v>
      </c>
    </row>
    <row r="475" spans="1:13" x14ac:dyDescent="0.3">
      <c r="A475">
        <v>708.14999999997895</v>
      </c>
      <c r="B475" s="4">
        <v>274</v>
      </c>
      <c r="C475">
        <f t="shared" si="59"/>
        <v>240.68510911947774</v>
      </c>
      <c r="D475">
        <f t="shared" si="60"/>
        <v>520.91147723745053</v>
      </c>
      <c r="E475">
        <f t="shared" si="61"/>
        <v>33.314890880522256</v>
      </c>
      <c r="F475">
        <f t="shared" si="65"/>
        <v>4.035817064036803E-12</v>
      </c>
      <c r="G475">
        <f t="shared" si="65"/>
        <v>4.1640587513305665</v>
      </c>
      <c r="H475">
        <f t="shared" si="65"/>
        <v>6.0375196405362574</v>
      </c>
      <c r="I475">
        <f t="shared" si="65"/>
        <v>0</v>
      </c>
      <c r="J475">
        <f t="shared" si="65"/>
        <v>0</v>
      </c>
      <c r="K475">
        <f t="shared" si="62"/>
        <v>10.201578391870861</v>
      </c>
      <c r="L475">
        <f t="shared" si="63"/>
        <v>23.113312488651395</v>
      </c>
      <c r="M475">
        <f t="shared" si="64"/>
        <v>534.22521419804855</v>
      </c>
    </row>
    <row r="476" spans="1:13" x14ac:dyDescent="0.3">
      <c r="A476">
        <v>708.19999999997901</v>
      </c>
      <c r="B476" s="4">
        <v>274</v>
      </c>
      <c r="C476">
        <f t="shared" si="59"/>
        <v>240.67272067888911</v>
      </c>
      <c r="D476">
        <f t="shared" si="60"/>
        <v>520.86147723745057</v>
      </c>
      <c r="E476">
        <f t="shared" si="61"/>
        <v>33.327279321110893</v>
      </c>
      <c r="F476">
        <f t="shared" si="65"/>
        <v>3.1617368809845649E-12</v>
      </c>
      <c r="G476">
        <f t="shared" si="65"/>
        <v>4.0240043465027577</v>
      </c>
      <c r="H476">
        <f t="shared" si="65"/>
        <v>5.8289366364671782</v>
      </c>
      <c r="I476">
        <f t="shared" si="65"/>
        <v>0</v>
      </c>
      <c r="J476">
        <f t="shared" si="65"/>
        <v>0</v>
      </c>
      <c r="K476">
        <f t="shared" si="62"/>
        <v>9.8529409829730987</v>
      </c>
      <c r="L476">
        <f t="shared" si="63"/>
        <v>23.474338338137795</v>
      </c>
      <c r="M476">
        <f t="shared" si="64"/>
        <v>551.04456041336584</v>
      </c>
    </row>
    <row r="477" spans="1:13" x14ac:dyDescent="0.3">
      <c r="A477">
        <v>708.24999999997897</v>
      </c>
      <c r="B477" s="4">
        <v>254</v>
      </c>
      <c r="C477">
        <f t="shared" si="59"/>
        <v>240.66033223830053</v>
      </c>
      <c r="D477">
        <f t="shared" si="60"/>
        <v>520.81147723745062</v>
      </c>
      <c r="E477">
        <f t="shared" si="61"/>
        <v>13.339667761699474</v>
      </c>
      <c r="F477">
        <f t="shared" si="65"/>
        <v>2.4745305668537382E-12</v>
      </c>
      <c r="G477">
        <f t="shared" si="65"/>
        <v>3.8867039473986269</v>
      </c>
      <c r="H477">
        <f t="shared" si="65"/>
        <v>5.6232258964625315</v>
      </c>
      <c r="I477">
        <f t="shared" si="65"/>
        <v>0</v>
      </c>
      <c r="J477">
        <f t="shared" si="65"/>
        <v>0</v>
      </c>
      <c r="K477">
        <f t="shared" si="62"/>
        <v>9.5099298438636328</v>
      </c>
      <c r="L477">
        <f t="shared" si="63"/>
        <v>3.8297379178358408</v>
      </c>
      <c r="M477">
        <f t="shared" si="64"/>
        <v>14.666892519309602</v>
      </c>
    </row>
    <row r="478" spans="1:13" x14ac:dyDescent="0.3">
      <c r="A478">
        <v>708.29999999997904</v>
      </c>
      <c r="B478" s="4">
        <v>247</v>
      </c>
      <c r="C478">
        <f t="shared" si="59"/>
        <v>240.64794379771192</v>
      </c>
      <c r="D478">
        <f t="shared" si="60"/>
        <v>520.76147723745044</v>
      </c>
      <c r="E478">
        <f t="shared" si="61"/>
        <v>6.3520562022880824</v>
      </c>
      <c r="F478">
        <f t="shared" si="65"/>
        <v>1.934785237955475E-12</v>
      </c>
      <c r="G478">
        <f t="shared" si="65"/>
        <v>3.7521993960451785</v>
      </c>
      <c r="H478">
        <f t="shared" si="65"/>
        <v>5.4205973020558238</v>
      </c>
      <c r="I478">
        <f t="shared" si="65"/>
        <v>0</v>
      </c>
      <c r="J478">
        <f t="shared" si="65"/>
        <v>0</v>
      </c>
      <c r="K478">
        <f t="shared" si="62"/>
        <v>9.1727966981029372</v>
      </c>
      <c r="L478">
        <f t="shared" si="63"/>
        <v>-2.8207404958148548</v>
      </c>
      <c r="M478">
        <f t="shared" si="64"/>
        <v>7.9565769447298322</v>
      </c>
    </row>
    <row r="479" spans="1:13" x14ac:dyDescent="0.3">
      <c r="A479">
        <v>708.34999999997899</v>
      </c>
      <c r="B479" s="4">
        <v>232</v>
      </c>
      <c r="C479">
        <f t="shared" si="59"/>
        <v>240.63555535712331</v>
      </c>
      <c r="D479">
        <f t="shared" si="60"/>
        <v>520.71147723745048</v>
      </c>
      <c r="E479">
        <f t="shared" si="61"/>
        <v>-8.6355553571233088</v>
      </c>
      <c r="F479">
        <f t="shared" si="65"/>
        <v>1.5112821474596589E-12</v>
      </c>
      <c r="G479">
        <f t="shared" si="65"/>
        <v>3.6205269496791539</v>
      </c>
      <c r="H479">
        <f t="shared" si="65"/>
        <v>5.2212462586549666</v>
      </c>
      <c r="I479">
        <f t="shared" si="65"/>
        <v>0</v>
      </c>
      <c r="J479">
        <f t="shared" si="65"/>
        <v>0</v>
      </c>
      <c r="K479">
        <f t="shared" si="62"/>
        <v>8.8417732083356313</v>
      </c>
      <c r="L479">
        <f t="shared" si="63"/>
        <v>-17.47732856545894</v>
      </c>
      <c r="M479">
        <f t="shared" si="64"/>
        <v>305.45701378500706</v>
      </c>
    </row>
    <row r="480" spans="1:13" x14ac:dyDescent="0.3">
      <c r="A480">
        <v>708.39999999997895</v>
      </c>
      <c r="B480" s="4">
        <v>245</v>
      </c>
      <c r="C480">
        <f t="shared" si="59"/>
        <v>240.62316691653473</v>
      </c>
      <c r="D480">
        <f t="shared" si="60"/>
        <v>520.66147723745053</v>
      </c>
      <c r="E480">
        <f t="shared" si="61"/>
        <v>4.3768330834652716</v>
      </c>
      <c r="F480">
        <f t="shared" si="65"/>
        <v>1.1793186966062279E-12</v>
      </c>
      <c r="G480">
        <f t="shared" si="65"/>
        <v>3.4917174022874744</v>
      </c>
      <c r="H480">
        <f t="shared" si="65"/>
        <v>5.0253536261319987</v>
      </c>
      <c r="I480">
        <f t="shared" si="65"/>
        <v>0</v>
      </c>
      <c r="J480">
        <f t="shared" si="65"/>
        <v>0</v>
      </c>
      <c r="K480">
        <f t="shared" si="62"/>
        <v>8.5170710284206521</v>
      </c>
      <c r="L480">
        <f t="shared" si="63"/>
        <v>-4.1402379449553806</v>
      </c>
      <c r="M480">
        <f t="shared" si="64"/>
        <v>17.141570240848353</v>
      </c>
    </row>
    <row r="481" spans="1:13" x14ac:dyDescent="0.3">
      <c r="A481">
        <v>708.44999999997901</v>
      </c>
      <c r="B481" s="4">
        <v>238</v>
      </c>
      <c r="C481">
        <f t="shared" si="59"/>
        <v>240.61077847594609</v>
      </c>
      <c r="D481">
        <f t="shared" si="60"/>
        <v>520.61147723745057</v>
      </c>
      <c r="E481">
        <f t="shared" si="61"/>
        <v>-2.6107784759460912</v>
      </c>
      <c r="F481">
        <f t="shared" si="65"/>
        <v>9.1936858579729772E-13</v>
      </c>
      <c r="G481">
        <f t="shared" si="65"/>
        <v>3.3657962154195831</v>
      </c>
      <c r="H481">
        <f t="shared" si="65"/>
        <v>4.8330857069128825</v>
      </c>
      <c r="I481">
        <f t="shared" si="65"/>
        <v>0</v>
      </c>
      <c r="J481">
        <f t="shared" si="65"/>
        <v>0</v>
      </c>
      <c r="K481">
        <f t="shared" si="62"/>
        <v>8.1988819223333849</v>
      </c>
      <c r="L481">
        <f t="shared" si="63"/>
        <v>-10.809660398279476</v>
      </c>
      <c r="M481">
        <f t="shared" si="64"/>
        <v>116.8487579261316</v>
      </c>
    </row>
    <row r="482" spans="1:13" x14ac:dyDescent="0.3">
      <c r="A482">
        <v>708.49999999997897</v>
      </c>
      <c r="B482" s="4">
        <v>248</v>
      </c>
      <c r="C482">
        <f t="shared" si="59"/>
        <v>240.59839003535751</v>
      </c>
      <c r="D482">
        <f t="shared" si="60"/>
        <v>520.56147723745062</v>
      </c>
      <c r="E482">
        <f t="shared" si="61"/>
        <v>7.4016099646424891</v>
      </c>
      <c r="F482">
        <f t="shared" si="65"/>
        <v>7.1601312144166175E-13</v>
      </c>
      <c r="G482">
        <f t="shared" si="65"/>
        <v>3.2427836575495848</v>
      </c>
      <c r="H482">
        <f t="shared" si="65"/>
        <v>4.6445942894939911</v>
      </c>
      <c r="I482">
        <f t="shared" si="65"/>
        <v>0</v>
      </c>
      <c r="J482">
        <f t="shared" si="65"/>
        <v>0</v>
      </c>
      <c r="K482">
        <f t="shared" si="62"/>
        <v>7.8873779470442917</v>
      </c>
      <c r="L482">
        <f t="shared" si="63"/>
        <v>-0.48576798240180263</v>
      </c>
      <c r="M482">
        <f t="shared" si="64"/>
        <v>0.23597053272671803</v>
      </c>
    </row>
    <row r="483" spans="1:13" x14ac:dyDescent="0.3">
      <c r="A483">
        <v>708.54999999997904</v>
      </c>
      <c r="B483" s="4">
        <v>247</v>
      </c>
      <c r="C483">
        <f t="shared" si="59"/>
        <v>240.5860015947689</v>
      </c>
      <c r="D483">
        <f t="shared" si="60"/>
        <v>520.51147723745044</v>
      </c>
      <c r="E483">
        <f t="shared" si="61"/>
        <v>6.4139984052310979</v>
      </c>
      <c r="F483">
        <f t="shared" si="65"/>
        <v>5.5708972300234311E-13</v>
      </c>
      <c r="G483">
        <f t="shared" si="65"/>
        <v>3.1226949512740472</v>
      </c>
      <c r="H483">
        <f t="shared" si="65"/>
        <v>4.4600167451139114</v>
      </c>
      <c r="I483">
        <f t="shared" si="65"/>
        <v>0</v>
      </c>
      <c r="J483">
        <f t="shared" si="65"/>
        <v>0</v>
      </c>
      <c r="K483">
        <f t="shared" si="62"/>
        <v>7.5827116963885155</v>
      </c>
      <c r="L483">
        <f t="shared" si="63"/>
        <v>-1.1687132911574176</v>
      </c>
      <c r="M483">
        <f t="shared" si="64"/>
        <v>1.3658907569280028</v>
      </c>
    </row>
    <row r="484" spans="1:13" x14ac:dyDescent="0.3">
      <c r="A484">
        <v>708.59999999997899</v>
      </c>
      <c r="B484" s="4">
        <v>254</v>
      </c>
      <c r="C484">
        <f t="shared" si="59"/>
        <v>240.57361315418029</v>
      </c>
      <c r="D484">
        <f t="shared" si="60"/>
        <v>520.46147723745048</v>
      </c>
      <c r="E484">
        <f t="shared" si="61"/>
        <v>13.426386845819707</v>
      </c>
      <c r="F484">
        <f t="shared" si="65"/>
        <v>4.3301421855895975E-13</v>
      </c>
      <c r="G484">
        <f t="shared" si="65"/>
        <v>3.0055404276293962</v>
      </c>
      <c r="H484">
        <f t="shared" si="65"/>
        <v>4.2794761751138335</v>
      </c>
      <c r="I484">
        <f t="shared" si="65"/>
        <v>0</v>
      </c>
      <c r="J484">
        <f t="shared" si="65"/>
        <v>0</v>
      </c>
      <c r="K484">
        <f t="shared" si="62"/>
        <v>7.2850166027436627</v>
      </c>
      <c r="L484">
        <f t="shared" si="63"/>
        <v>6.141370243076044</v>
      </c>
      <c r="M484">
        <f t="shared" si="64"/>
        <v>37.716428462539909</v>
      </c>
    </row>
    <row r="485" spans="1:13" x14ac:dyDescent="0.3">
      <c r="A485">
        <v>708.64999999997804</v>
      </c>
      <c r="B485" s="4">
        <v>243</v>
      </c>
      <c r="C485">
        <f t="shared" si="59"/>
        <v>240.56122471359194</v>
      </c>
      <c r="D485">
        <f t="shared" si="60"/>
        <v>520.41147723745144</v>
      </c>
      <c r="E485">
        <f t="shared" si="61"/>
        <v>2.4387752864080596</v>
      </c>
      <c r="F485">
        <f t="shared" si="65"/>
        <v>3.3624204025940132E-13</v>
      </c>
      <c r="G485">
        <f t="shared" si="65"/>
        <v>2.891325686805589</v>
      </c>
      <c r="H485">
        <f t="shared" si="65"/>
        <v>4.1030816063339355</v>
      </c>
      <c r="I485">
        <f t="shared" si="65"/>
        <v>0</v>
      </c>
      <c r="J485">
        <f t="shared" si="65"/>
        <v>0</v>
      </c>
      <c r="K485">
        <f t="shared" si="62"/>
        <v>6.9944072931398606</v>
      </c>
      <c r="L485">
        <f t="shared" si="63"/>
        <v>-4.555632006731801</v>
      </c>
      <c r="M485">
        <f t="shared" si="64"/>
        <v>20.753782980759215</v>
      </c>
    </row>
    <row r="486" spans="1:13" x14ac:dyDescent="0.3">
      <c r="A486">
        <v>708.69999999997799</v>
      </c>
      <c r="B486" s="4">
        <v>234</v>
      </c>
      <c r="C486">
        <f t="shared" si="59"/>
        <v>240.54883627300333</v>
      </c>
      <c r="D486">
        <f t="shared" si="60"/>
        <v>520.36147723745148</v>
      </c>
      <c r="E486">
        <f t="shared" si="61"/>
        <v>-6.5488362730033316</v>
      </c>
      <c r="F486">
        <f t="shared" si="65"/>
        <v>2.6084031256445562E-13</v>
      </c>
      <c r="G486">
        <f t="shared" si="65"/>
        <v>2.7800517645416787</v>
      </c>
      <c r="H486">
        <f t="shared" si="65"/>
        <v>3.9309282317506189</v>
      </c>
      <c r="I486">
        <f t="shared" si="65"/>
        <v>0</v>
      </c>
      <c r="J486">
        <f t="shared" si="65"/>
        <v>0</v>
      </c>
      <c r="K486">
        <f t="shared" si="62"/>
        <v>6.7109799962925578</v>
      </c>
      <c r="L486">
        <f t="shared" si="63"/>
        <v>-13.259816269295889</v>
      </c>
      <c r="M486">
        <f t="shared" si="64"/>
        <v>175.82272749548395</v>
      </c>
    </row>
    <row r="487" spans="1:13" x14ac:dyDescent="0.3">
      <c r="A487">
        <v>708.74999999997794</v>
      </c>
      <c r="B487" s="4">
        <v>215</v>
      </c>
      <c r="C487">
        <f t="shared" si="59"/>
        <v>240.53644783241475</v>
      </c>
      <c r="D487">
        <f t="shared" si="60"/>
        <v>520.31147723745153</v>
      </c>
      <c r="E487">
        <f t="shared" si="61"/>
        <v>-25.536447832414751</v>
      </c>
      <c r="F487">
        <f t="shared" si="65"/>
        <v>2.0214837583977078E-13</v>
      </c>
      <c r="G487">
        <f t="shared" si="65"/>
        <v>2.6717153035200516</v>
      </c>
      <c r="H487">
        <f t="shared" si="65"/>
        <v>3.7630976934701277</v>
      </c>
      <c r="I487">
        <f t="shared" si="65"/>
        <v>0</v>
      </c>
      <c r="J487">
        <f t="shared" si="65"/>
        <v>0</v>
      </c>
      <c r="K487">
        <f t="shared" si="62"/>
        <v>6.4348129969903809</v>
      </c>
      <c r="L487">
        <f t="shared" si="63"/>
        <v>-31.971260829405132</v>
      </c>
      <c r="M487">
        <f t="shared" si="64"/>
        <v>1022.1615190218549</v>
      </c>
    </row>
    <row r="488" spans="1:13" x14ac:dyDescent="0.3">
      <c r="A488">
        <v>708.79999999997801</v>
      </c>
      <c r="B488" s="4">
        <v>222</v>
      </c>
      <c r="C488">
        <f t="shared" si="59"/>
        <v>240.52405939182614</v>
      </c>
      <c r="D488">
        <f t="shared" si="60"/>
        <v>520.26147723745157</v>
      </c>
      <c r="E488">
        <f t="shared" si="61"/>
        <v>-18.524059391826142</v>
      </c>
      <c r="F488">
        <f t="shared" si="65"/>
        <v>1.5650875813585784E-13</v>
      </c>
      <c r="G488">
        <f t="shared" si="65"/>
        <v>2.566308729024513</v>
      </c>
      <c r="H488">
        <f t="shared" si="65"/>
        <v>3.5996584049955609</v>
      </c>
      <c r="I488">
        <f t="shared" si="65"/>
        <v>0</v>
      </c>
      <c r="J488">
        <f t="shared" si="65"/>
        <v>0</v>
      </c>
      <c r="K488">
        <f t="shared" si="62"/>
        <v>6.1659671340202298</v>
      </c>
      <c r="L488">
        <f t="shared" si="63"/>
        <v>-24.69002652584637</v>
      </c>
      <c r="M488">
        <f t="shared" si="64"/>
        <v>609.59740984699738</v>
      </c>
    </row>
    <row r="489" spans="1:13" x14ac:dyDescent="0.3">
      <c r="A489">
        <v>708.84999999997797</v>
      </c>
      <c r="B489" s="4">
        <v>250</v>
      </c>
      <c r="C489">
        <f t="shared" si="59"/>
        <v>240.51167095123753</v>
      </c>
      <c r="D489">
        <f t="shared" si="60"/>
        <v>520.21147723745162</v>
      </c>
      <c r="E489">
        <f t="shared" si="61"/>
        <v>9.4883290487624663</v>
      </c>
      <c r="F489">
        <f t="shared" si="65"/>
        <v>1.210542047932867E-13</v>
      </c>
      <c r="G489">
        <f t="shared" si="65"/>
        <v>2.4638204282082197</v>
      </c>
      <c r="H489">
        <f t="shared" si="65"/>
        <v>3.4406659097092196</v>
      </c>
      <c r="I489">
        <f t="shared" si="65"/>
        <v>0</v>
      </c>
      <c r="J489">
        <f t="shared" si="65"/>
        <v>0</v>
      </c>
      <c r="K489">
        <f t="shared" si="62"/>
        <v>5.9044863379175609</v>
      </c>
      <c r="L489">
        <f t="shared" si="63"/>
        <v>3.5838427108449054</v>
      </c>
      <c r="M489">
        <f t="shared" si="64"/>
        <v>12.843928576076159</v>
      </c>
    </row>
    <row r="490" spans="1:13" x14ac:dyDescent="0.3">
      <c r="A490">
        <v>708.89999999997804</v>
      </c>
      <c r="B490" s="4">
        <v>230</v>
      </c>
      <c r="C490">
        <f t="shared" si="59"/>
        <v>240.49928251064892</v>
      </c>
      <c r="D490">
        <f t="shared" si="60"/>
        <v>520.16147723745144</v>
      </c>
      <c r="E490">
        <f t="shared" si="61"/>
        <v>-10.499282510648925</v>
      </c>
      <c r="F490">
        <f t="shared" si="65"/>
        <v>9.3539265980240477E-14</v>
      </c>
      <c r="G490">
        <f t="shared" si="65"/>
        <v>2.3642349322877996</v>
      </c>
      <c r="H490">
        <f t="shared" si="65"/>
        <v>3.2861632723851888</v>
      </c>
      <c r="I490">
        <f t="shared" si="65"/>
        <v>0</v>
      </c>
      <c r="J490">
        <f t="shared" si="65"/>
        <v>0</v>
      </c>
      <c r="K490">
        <f t="shared" si="62"/>
        <v>5.6503982046730821</v>
      </c>
      <c r="L490">
        <f t="shared" si="63"/>
        <v>-16.149680715322006</v>
      </c>
      <c r="M490">
        <f t="shared" si="64"/>
        <v>260.81218720684348</v>
      </c>
    </row>
    <row r="491" spans="1:13" x14ac:dyDescent="0.3">
      <c r="A491">
        <v>708.94999999997799</v>
      </c>
      <c r="B491" s="4">
        <v>237</v>
      </c>
      <c r="C491">
        <f t="shared" si="59"/>
        <v>240.48689407006032</v>
      </c>
      <c r="D491">
        <f t="shared" si="60"/>
        <v>520.11147723745148</v>
      </c>
      <c r="E491">
        <f t="shared" si="61"/>
        <v>-3.4868940700603162</v>
      </c>
      <c r="F491">
        <f t="shared" si="65"/>
        <v>7.220726253934539E-14</v>
      </c>
      <c r="G491">
        <f t="shared" si="65"/>
        <v>2.2675331010139641</v>
      </c>
      <c r="H491">
        <f t="shared" si="65"/>
        <v>3.1361815005366913</v>
      </c>
      <c r="I491">
        <f t="shared" si="65"/>
        <v>0</v>
      </c>
      <c r="J491">
        <f t="shared" si="65"/>
        <v>0</v>
      </c>
      <c r="K491">
        <f t="shared" si="62"/>
        <v>5.4037146015507282</v>
      </c>
      <c r="L491">
        <f t="shared" si="63"/>
        <v>-8.8906086716110444</v>
      </c>
      <c r="M491">
        <f t="shared" si="64"/>
        <v>79.042922551725496</v>
      </c>
    </row>
    <row r="492" spans="1:13" x14ac:dyDescent="0.3">
      <c r="A492">
        <v>708.99999999997794</v>
      </c>
      <c r="B492" s="4">
        <v>239</v>
      </c>
      <c r="C492">
        <f t="shared" si="59"/>
        <v>240.47450562947174</v>
      </c>
      <c r="D492">
        <f t="shared" si="60"/>
        <v>520.06147723745153</v>
      </c>
      <c r="E492">
        <f t="shared" si="61"/>
        <v>-1.4745056294717358</v>
      </c>
      <c r="F492">
        <f t="shared" si="65"/>
        <v>5.568531086714587E-14</v>
      </c>
      <c r="G492">
        <f t="shared" si="65"/>
        <v>2.1736923087755233</v>
      </c>
      <c r="H492">
        <f t="shared" si="65"/>
        <v>2.9907399923678737</v>
      </c>
      <c r="I492">
        <f t="shared" si="65"/>
        <v>0</v>
      </c>
      <c r="J492">
        <f t="shared" si="65"/>
        <v>0</v>
      </c>
      <c r="K492">
        <f t="shared" si="62"/>
        <v>5.164432301143453</v>
      </c>
      <c r="L492">
        <f t="shared" si="63"/>
        <v>-6.6389379306151888</v>
      </c>
      <c r="M492">
        <f t="shared" si="64"/>
        <v>44.075496846561087</v>
      </c>
    </row>
    <row r="493" spans="1:13" x14ac:dyDescent="0.3">
      <c r="A493">
        <v>709.04999999997801</v>
      </c>
      <c r="B493" s="4">
        <v>249</v>
      </c>
      <c r="C493">
        <f t="shared" si="59"/>
        <v>240.46211718888313</v>
      </c>
      <c r="D493">
        <f t="shared" si="60"/>
        <v>520.01147723745157</v>
      </c>
      <c r="E493">
        <f t="shared" si="61"/>
        <v>8.537882811116873</v>
      </c>
      <c r="F493">
        <f t="shared" si="65"/>
        <v>4.2901577437134004E-14</v>
      </c>
      <c r="G493">
        <f t="shared" si="65"/>
        <v>2.0826866317294126</v>
      </c>
      <c r="H493">
        <f t="shared" si="65"/>
        <v>2.8498470081274383</v>
      </c>
      <c r="I493">
        <f t="shared" si="65"/>
        <v>0</v>
      </c>
      <c r="J493">
        <f t="shared" si="65"/>
        <v>0</v>
      </c>
      <c r="K493">
        <f t="shared" si="62"/>
        <v>4.932533639856894</v>
      </c>
      <c r="L493">
        <f t="shared" si="63"/>
        <v>3.605349171259979</v>
      </c>
      <c r="M493">
        <f t="shared" si="64"/>
        <v>12.998542646705017</v>
      </c>
    </row>
    <row r="494" spans="1:13" x14ac:dyDescent="0.3">
      <c r="A494">
        <v>709.09999999997797</v>
      </c>
      <c r="B494" s="4">
        <v>227</v>
      </c>
      <c r="C494">
        <f t="shared" si="59"/>
        <v>240.44972874829452</v>
      </c>
      <c r="D494">
        <f t="shared" si="60"/>
        <v>519.96147723745162</v>
      </c>
      <c r="E494">
        <f t="shared" si="61"/>
        <v>-13.449728748294518</v>
      </c>
      <c r="F494">
        <f t="shared" si="65"/>
        <v>3.3020125387305704E-14</v>
      </c>
      <c r="G494">
        <f t="shared" si="65"/>
        <v>1.9944870353549957</v>
      </c>
      <c r="H494">
        <f t="shared" si="65"/>
        <v>2.7135001616592493</v>
      </c>
      <c r="I494">
        <f t="shared" si="65"/>
        <v>0</v>
      </c>
      <c r="J494">
        <f t="shared" si="65"/>
        <v>0</v>
      </c>
      <c r="K494">
        <f t="shared" si="62"/>
        <v>4.7079871970142779</v>
      </c>
      <c r="L494">
        <f t="shared" si="63"/>
        <v>-18.157715945308794</v>
      </c>
      <c r="M494">
        <f t="shared" si="64"/>
        <v>329.70264835052126</v>
      </c>
    </row>
    <row r="495" spans="1:13" x14ac:dyDescent="0.3">
      <c r="A495">
        <v>709.14999999997804</v>
      </c>
      <c r="B495" s="4">
        <v>251</v>
      </c>
      <c r="C495">
        <f t="shared" si="59"/>
        <v>240.43734030770591</v>
      </c>
      <c r="D495">
        <f t="shared" si="60"/>
        <v>519.91147723745144</v>
      </c>
      <c r="E495">
        <f t="shared" si="61"/>
        <v>10.562659692294091</v>
      </c>
      <c r="F495">
        <f t="shared" si="65"/>
        <v>2.538966787674863E-14</v>
      </c>
      <c r="G495">
        <f t="shared" si="65"/>
        <v>1.9090615618631175</v>
      </c>
      <c r="H495">
        <f t="shared" si="65"/>
        <v>2.5816869289999222</v>
      </c>
      <c r="I495">
        <f t="shared" si="65"/>
        <v>0</v>
      </c>
      <c r="J495">
        <f t="shared" si="65"/>
        <v>0</v>
      </c>
      <c r="K495">
        <f t="shared" si="62"/>
        <v>4.4907484908630648</v>
      </c>
      <c r="L495">
        <f t="shared" si="63"/>
        <v>6.0719112014310257</v>
      </c>
      <c r="M495">
        <f t="shared" si="64"/>
        <v>36.868105638063561</v>
      </c>
    </row>
    <row r="496" spans="1:13" x14ac:dyDescent="0.3">
      <c r="A496">
        <v>709.19999999997799</v>
      </c>
      <c r="B496" s="4">
        <v>273</v>
      </c>
      <c r="C496">
        <f t="shared" si="59"/>
        <v>240.4249518671173</v>
      </c>
      <c r="D496">
        <f t="shared" si="60"/>
        <v>519.86147723745148</v>
      </c>
      <c r="E496">
        <f t="shared" si="61"/>
        <v>32.575048132882699</v>
      </c>
      <c r="F496">
        <f t="shared" si="65"/>
        <v>1.9503302929926509E-14</v>
      </c>
      <c r="G496">
        <f t="shared" si="65"/>
        <v>1.8263755169141302</v>
      </c>
      <c r="H496">
        <f t="shared" si="65"/>
        <v>2.4543851709302147</v>
      </c>
      <c r="I496">
        <f t="shared" si="65"/>
        <v>0</v>
      </c>
      <c r="J496">
        <f t="shared" si="65"/>
        <v>0</v>
      </c>
      <c r="K496">
        <f t="shared" si="62"/>
        <v>4.2807606878443645</v>
      </c>
      <c r="L496">
        <f t="shared" si="63"/>
        <v>28.294287445038336</v>
      </c>
      <c r="M496">
        <f t="shared" si="64"/>
        <v>800.56670202245402</v>
      </c>
    </row>
    <row r="497" spans="1:13" x14ac:dyDescent="0.3">
      <c r="A497">
        <v>709.24999999997794</v>
      </c>
      <c r="B497" s="4">
        <v>258</v>
      </c>
      <c r="C497">
        <f t="shared" si="59"/>
        <v>240.41256342652872</v>
      </c>
      <c r="D497">
        <f t="shared" si="60"/>
        <v>519.81147723745153</v>
      </c>
      <c r="E497">
        <f t="shared" si="61"/>
        <v>17.58743657347128</v>
      </c>
      <c r="F497">
        <f t="shared" si="65"/>
        <v>1.4966910358529042E-14</v>
      </c>
      <c r="G497">
        <f t="shared" si="65"/>
        <v>1.7463916551169412</v>
      </c>
      <c r="H497">
        <f t="shared" si="65"/>
        <v>2.3315636664488433</v>
      </c>
      <c r="I497">
        <f t="shared" si="65"/>
        <v>0</v>
      </c>
      <c r="J497">
        <f t="shared" si="65"/>
        <v>0</v>
      </c>
      <c r="K497">
        <f t="shared" si="62"/>
        <v>4.0779553215657991</v>
      </c>
      <c r="L497">
        <f t="shared" si="63"/>
        <v>13.509481251905481</v>
      </c>
      <c r="M497">
        <f t="shared" si="64"/>
        <v>182.50608369558566</v>
      </c>
    </row>
    <row r="498" spans="1:13" x14ac:dyDescent="0.3">
      <c r="A498">
        <v>709.29999999997801</v>
      </c>
      <c r="B498" s="4">
        <v>243</v>
      </c>
      <c r="C498">
        <f t="shared" si="59"/>
        <v>240.40017498594011</v>
      </c>
      <c r="D498">
        <f t="shared" si="60"/>
        <v>519.76147723745157</v>
      </c>
      <c r="E498">
        <f t="shared" si="61"/>
        <v>2.5998250140598884</v>
      </c>
      <c r="F498">
        <f t="shared" si="65"/>
        <v>1.1474373790019359E-14</v>
      </c>
      <c r="G498">
        <f t="shared" si="65"/>
        <v>1.6690703638211071</v>
      </c>
      <c r="H498">
        <f t="shared" si="65"/>
        <v>2.2131826542464519</v>
      </c>
      <c r="I498">
        <f t="shared" si="65"/>
        <v>0</v>
      </c>
      <c r="J498">
        <f t="shared" si="65"/>
        <v>0</v>
      </c>
      <c r="K498">
        <f t="shared" si="62"/>
        <v>3.8822530180675705</v>
      </c>
      <c r="L498">
        <f t="shared" si="63"/>
        <v>-1.2824280040076821</v>
      </c>
      <c r="M498">
        <f t="shared" si="64"/>
        <v>1.6446215854631274</v>
      </c>
    </row>
    <row r="499" spans="1:13" x14ac:dyDescent="0.3">
      <c r="A499">
        <v>709.34999999997797</v>
      </c>
      <c r="B499" s="4">
        <v>233</v>
      </c>
      <c r="C499">
        <f t="shared" si="59"/>
        <v>240.3877865453515</v>
      </c>
      <c r="D499">
        <f t="shared" si="60"/>
        <v>519.71147723745162</v>
      </c>
      <c r="E499">
        <f t="shared" si="61"/>
        <v>-7.3877865453515028</v>
      </c>
      <c r="F499">
        <f t="shared" si="65"/>
        <v>8.788174542899318E-15</v>
      </c>
      <c r="G499">
        <f t="shared" si="65"/>
        <v>1.5943698447276031</v>
      </c>
      <c r="H499">
        <f t="shared" si="65"/>
        <v>2.099194379337995</v>
      </c>
      <c r="I499">
        <f t="shared" si="65"/>
        <v>0</v>
      </c>
      <c r="J499">
        <f t="shared" si="65"/>
        <v>0</v>
      </c>
      <c r="K499">
        <f t="shared" si="62"/>
        <v>3.6935642240656072</v>
      </c>
      <c r="L499">
        <f t="shared" si="63"/>
        <v>-11.08135076941711</v>
      </c>
      <c r="M499">
        <f t="shared" si="64"/>
        <v>122.79633487486117</v>
      </c>
    </row>
    <row r="500" spans="1:13" x14ac:dyDescent="0.3">
      <c r="A500">
        <v>709.39999999997804</v>
      </c>
      <c r="B500" s="4">
        <v>232</v>
      </c>
      <c r="C500">
        <f t="shared" si="59"/>
        <v>240.37539810476289</v>
      </c>
      <c r="D500">
        <f t="shared" si="60"/>
        <v>519.66147723745144</v>
      </c>
      <c r="E500">
        <f t="shared" si="61"/>
        <v>-8.375398104762894</v>
      </c>
      <c r="F500">
        <f t="shared" si="65"/>
        <v>6.7242089303664983E-15</v>
      </c>
      <c r="G500">
        <f t="shared" si="65"/>
        <v>1.5222462928796945</v>
      </c>
      <c r="H500">
        <f t="shared" si="65"/>
        <v>1.9895436421375139</v>
      </c>
      <c r="I500">
        <f t="shared" si="65"/>
        <v>0</v>
      </c>
      <c r="J500">
        <f t="shared" si="65"/>
        <v>0</v>
      </c>
      <c r="K500">
        <f t="shared" si="62"/>
        <v>3.511789935017215</v>
      </c>
      <c r="L500">
        <f t="shared" si="63"/>
        <v>-11.88718803978011</v>
      </c>
      <c r="M500">
        <f t="shared" si="64"/>
        <v>141.30523949309131</v>
      </c>
    </row>
    <row r="501" spans="1:13" x14ac:dyDescent="0.3">
      <c r="A501">
        <v>709.44999999997799</v>
      </c>
      <c r="B501" s="4">
        <v>228</v>
      </c>
      <c r="C501">
        <f t="shared" si="59"/>
        <v>240.36300966417431</v>
      </c>
      <c r="D501">
        <f t="shared" si="60"/>
        <v>519.61147723745148</v>
      </c>
      <c r="E501">
        <f t="shared" si="61"/>
        <v>-12.363009664174314</v>
      </c>
      <c r="F501">
        <f t="shared" si="65"/>
        <v>5.1399224791998644E-15</v>
      </c>
      <c r="G501">
        <f t="shared" si="65"/>
        <v>1.4526540726232924</v>
      </c>
      <c r="H501">
        <f t="shared" si="65"/>
        <v>1.8841683473826714</v>
      </c>
      <c r="I501">
        <f t="shared" si="65"/>
        <v>0</v>
      </c>
      <c r="J501">
        <f t="shared" si="65"/>
        <v>0</v>
      </c>
      <c r="K501">
        <f t="shared" si="62"/>
        <v>3.3368224200059688</v>
      </c>
      <c r="L501">
        <f t="shared" si="63"/>
        <v>-15.699832084180283</v>
      </c>
      <c r="M501">
        <f t="shared" si="64"/>
        <v>246.48472747145661</v>
      </c>
    </row>
    <row r="502" spans="1:13" x14ac:dyDescent="0.3">
      <c r="A502">
        <v>709.49999999997794</v>
      </c>
      <c r="B502" s="4">
        <v>237</v>
      </c>
      <c r="C502">
        <f t="shared" si="59"/>
        <v>240.3506212235857</v>
      </c>
      <c r="D502">
        <f t="shared" si="60"/>
        <v>519.56147723745153</v>
      </c>
      <c r="E502">
        <f t="shared" si="61"/>
        <v>-3.3506212235857049</v>
      </c>
      <c r="F502">
        <f t="shared" si="65"/>
        <v>3.9250462951023689E-15</v>
      </c>
      <c r="G502">
        <f t="shared" si="65"/>
        <v>1.3855458901484667</v>
      </c>
      <c r="H502">
        <f t="shared" si="65"/>
        <v>1.7830000504400787</v>
      </c>
      <c r="I502">
        <f t="shared" si="65"/>
        <v>0</v>
      </c>
      <c r="J502">
        <f t="shared" si="65"/>
        <v>0</v>
      </c>
      <c r="K502">
        <f t="shared" si="62"/>
        <v>3.1685459405885492</v>
      </c>
      <c r="L502">
        <f t="shared" si="63"/>
        <v>-6.5191671641742541</v>
      </c>
      <c r="M502">
        <f t="shared" si="64"/>
        <v>42.499540514447787</v>
      </c>
    </row>
    <row r="503" spans="1:13" x14ac:dyDescent="0.3">
      <c r="A503">
        <v>709.54999999997801</v>
      </c>
      <c r="B503" s="4">
        <v>237</v>
      </c>
      <c r="C503">
        <f t="shared" si="59"/>
        <v>240.3382327829971</v>
      </c>
      <c r="D503">
        <f t="shared" si="60"/>
        <v>519.51147723745157</v>
      </c>
      <c r="E503">
        <f t="shared" si="61"/>
        <v>-3.3382327829970961</v>
      </c>
      <c r="F503">
        <f t="shared" si="65"/>
        <v>2.9943726181867781E-15</v>
      </c>
      <c r="G503">
        <f t="shared" si="65"/>
        <v>1.3208729622642963</v>
      </c>
      <c r="H503">
        <f t="shared" si="65"/>
        <v>1.6859644986811975</v>
      </c>
      <c r="I503">
        <f t="shared" si="65"/>
        <v>0</v>
      </c>
      <c r="J503">
        <f t="shared" si="65"/>
        <v>0</v>
      </c>
      <c r="K503">
        <f t="shared" si="62"/>
        <v>3.0068374609454969</v>
      </c>
      <c r="L503">
        <f t="shared" si="63"/>
        <v>-6.345070243942593</v>
      </c>
      <c r="M503">
        <f t="shared" si="64"/>
        <v>40.259916400565714</v>
      </c>
    </row>
    <row r="504" spans="1:13" x14ac:dyDescent="0.3">
      <c r="A504">
        <v>709.59999999997797</v>
      </c>
      <c r="B504" s="4">
        <v>257</v>
      </c>
      <c r="C504">
        <f t="shared" si="59"/>
        <v>240.32584434240849</v>
      </c>
      <c r="D504">
        <f t="shared" si="60"/>
        <v>519.46147723745162</v>
      </c>
      <c r="E504">
        <f t="shared" si="61"/>
        <v>16.674155657591513</v>
      </c>
      <c r="F504">
        <f t="shared" si="65"/>
        <v>2.2821266714867307E-15</v>
      </c>
      <c r="G504">
        <f t="shared" si="65"/>
        <v>1.2585851810767577</v>
      </c>
      <c r="H504">
        <f t="shared" si="65"/>
        <v>1.5929821657489542</v>
      </c>
      <c r="I504">
        <f t="shared" si="65"/>
        <v>0</v>
      </c>
      <c r="J504">
        <f t="shared" si="65"/>
        <v>0</v>
      </c>
      <c r="K504">
        <f t="shared" si="62"/>
        <v>2.8515673468257141</v>
      </c>
      <c r="L504">
        <f t="shared" si="63"/>
        <v>13.822588310765799</v>
      </c>
      <c r="M504">
        <f t="shared" si="64"/>
        <v>191.06394760891928</v>
      </c>
    </row>
    <row r="505" spans="1:13" x14ac:dyDescent="0.3">
      <c r="A505">
        <v>709.64999999997804</v>
      </c>
      <c r="B505" s="4">
        <v>218</v>
      </c>
      <c r="C505">
        <f t="shared" si="59"/>
        <v>240.31345590181988</v>
      </c>
      <c r="D505">
        <f t="shared" si="60"/>
        <v>519.41147723745144</v>
      </c>
      <c r="E505">
        <f t="shared" si="61"/>
        <v>-22.313455901819879</v>
      </c>
      <c r="F505">
        <f t="shared" si="65"/>
        <v>1.7375867461414538E-15</v>
      </c>
      <c r="G505">
        <f t="shared" si="65"/>
        <v>1.1986312742750962</v>
      </c>
      <c r="H505">
        <f t="shared" si="65"/>
        <v>1.5039687766984435</v>
      </c>
      <c r="I505">
        <f t="shared" si="65"/>
        <v>0</v>
      </c>
      <c r="J505">
        <f t="shared" si="65"/>
        <v>0</v>
      </c>
      <c r="K505">
        <f t="shared" si="62"/>
        <v>2.7026000509735413</v>
      </c>
      <c r="L505">
        <f t="shared" si="63"/>
        <v>-25.016055952793419</v>
      </c>
      <c r="M505">
        <f t="shared" si="64"/>
        <v>625.80305543329109</v>
      </c>
    </row>
    <row r="506" spans="1:13" x14ac:dyDescent="0.3">
      <c r="A506">
        <v>709.69999999997799</v>
      </c>
      <c r="B506" s="4">
        <v>253</v>
      </c>
      <c r="C506">
        <f t="shared" si="59"/>
        <v>240.3010674612313</v>
      </c>
      <c r="D506">
        <f t="shared" si="60"/>
        <v>519.36147723745148</v>
      </c>
      <c r="E506">
        <f t="shared" si="61"/>
        <v>12.698932538768702</v>
      </c>
      <c r="F506">
        <f t="shared" si="65"/>
        <v>1.3216793009630956E-15</v>
      </c>
      <c r="G506">
        <f t="shared" si="65"/>
        <v>1.140958960760514</v>
      </c>
      <c r="H506">
        <f t="shared" si="65"/>
        <v>1.4188358221512609</v>
      </c>
      <c r="I506">
        <f t="shared" si="65"/>
        <v>0</v>
      </c>
      <c r="J506">
        <f t="shared" si="65"/>
        <v>0</v>
      </c>
      <c r="K506">
        <f t="shared" si="62"/>
        <v>2.5597947829117764</v>
      </c>
      <c r="L506">
        <f t="shared" si="63"/>
        <v>10.139137755856925</v>
      </c>
      <c r="M506">
        <f t="shared" si="64"/>
        <v>102.80211443224341</v>
      </c>
    </row>
    <row r="507" spans="1:13" x14ac:dyDescent="0.3">
      <c r="A507">
        <v>709.74999999997704</v>
      </c>
      <c r="B507" s="4">
        <v>245</v>
      </c>
      <c r="C507">
        <f t="shared" si="59"/>
        <v>240.28867902064292</v>
      </c>
      <c r="D507">
        <f t="shared" si="60"/>
        <v>519.31147723745244</v>
      </c>
      <c r="E507">
        <f t="shared" si="61"/>
        <v>4.7113209793570832</v>
      </c>
      <c r="F507">
        <f t="shared" si="65"/>
        <v>1.0043348352927043E-15</v>
      </c>
      <c r="G507">
        <f t="shared" si="65"/>
        <v>1.0855151013752233</v>
      </c>
      <c r="H507">
        <f t="shared" si="65"/>
        <v>1.3374910597561145</v>
      </c>
      <c r="I507">
        <f t="shared" si="65"/>
        <v>0</v>
      </c>
      <c r="J507">
        <f t="shared" si="65"/>
        <v>0</v>
      </c>
      <c r="K507">
        <f t="shared" si="62"/>
        <v>2.4230061611313389</v>
      </c>
      <c r="L507">
        <f t="shared" si="63"/>
        <v>2.2883148182257442</v>
      </c>
      <c r="M507">
        <f t="shared" si="64"/>
        <v>5.2363847073115206</v>
      </c>
    </row>
    <row r="508" spans="1:13" x14ac:dyDescent="0.3">
      <c r="A508">
        <v>709.79999999997699</v>
      </c>
      <c r="B508" s="4">
        <v>234</v>
      </c>
      <c r="C508">
        <f t="shared" si="59"/>
        <v>240.27629058005434</v>
      </c>
      <c r="D508">
        <f t="shared" si="60"/>
        <v>519.26147723745248</v>
      </c>
      <c r="E508">
        <f t="shared" si="61"/>
        <v>-6.2762905800543365</v>
      </c>
      <c r="F508">
        <f t="shared" si="65"/>
        <v>7.6243672823437174E-16</v>
      </c>
      <c r="G508">
        <f t="shared" si="65"/>
        <v>1.032245844520614</v>
      </c>
      <c r="H508">
        <f t="shared" si="65"/>
        <v>1.2598390014132277</v>
      </c>
      <c r="I508">
        <f t="shared" si="65"/>
        <v>0</v>
      </c>
      <c r="J508">
        <f t="shared" si="65"/>
        <v>0</v>
      </c>
      <c r="K508">
        <f t="shared" si="62"/>
        <v>2.2920848459338421</v>
      </c>
      <c r="L508">
        <f t="shared" si="63"/>
        <v>-8.5683754259881795</v>
      </c>
      <c r="M508">
        <f t="shared" si="64"/>
        <v>73.417057440678121</v>
      </c>
    </row>
    <row r="509" spans="1:13" x14ac:dyDescent="0.3">
      <c r="A509">
        <v>709.84999999997694</v>
      </c>
      <c r="B509" s="4">
        <v>249</v>
      </c>
      <c r="C509">
        <f t="shared" si="59"/>
        <v>240.26390213946573</v>
      </c>
      <c r="D509">
        <f t="shared" si="60"/>
        <v>519.21147723745253</v>
      </c>
      <c r="E509">
        <f t="shared" si="61"/>
        <v>8.7360978605342723</v>
      </c>
      <c r="F509">
        <f t="shared" si="65"/>
        <v>5.7823175234670747E-16</v>
      </c>
      <c r="G509">
        <f t="shared" si="65"/>
        <v>0.98109676649235655</v>
      </c>
      <c r="H509">
        <f t="shared" si="65"/>
        <v>1.1857813848977996</v>
      </c>
      <c r="I509">
        <f t="shared" si="65"/>
        <v>0</v>
      </c>
      <c r="J509">
        <f t="shared" si="65"/>
        <v>0</v>
      </c>
      <c r="K509">
        <f t="shared" si="62"/>
        <v>2.1668781513901569</v>
      </c>
      <c r="L509">
        <f t="shared" si="63"/>
        <v>6.5692197091441153</v>
      </c>
      <c r="M509">
        <f t="shared" si="64"/>
        <v>43.154647587007496</v>
      </c>
    </row>
    <row r="510" spans="1:13" x14ac:dyDescent="0.3">
      <c r="A510">
        <v>709.89999999997701</v>
      </c>
      <c r="B510" s="4">
        <v>224</v>
      </c>
      <c r="C510">
        <f t="shared" si="59"/>
        <v>240.25151369887712</v>
      </c>
      <c r="D510">
        <f t="shared" si="60"/>
        <v>519.16147723745257</v>
      </c>
      <c r="E510">
        <f t="shared" si="61"/>
        <v>-16.251513698877119</v>
      </c>
      <c r="F510">
        <f t="shared" si="65"/>
        <v>4.3809965209773623E-16</v>
      </c>
      <c r="G510">
        <f t="shared" si="65"/>
        <v>0.93201300635786766</v>
      </c>
      <c r="H510">
        <f t="shared" si="65"/>
        <v>1.1152176286350632</v>
      </c>
      <c r="I510">
        <f t="shared" si="65"/>
        <v>0</v>
      </c>
      <c r="J510">
        <f t="shared" si="65"/>
        <v>0</v>
      </c>
      <c r="K510">
        <f t="shared" si="62"/>
        <v>2.0472306349929315</v>
      </c>
      <c r="L510">
        <f t="shared" si="63"/>
        <v>-18.298744333870051</v>
      </c>
      <c r="M510">
        <f t="shared" si="64"/>
        <v>334.84404419634132</v>
      </c>
    </row>
    <row r="511" spans="1:13" x14ac:dyDescent="0.3">
      <c r="A511">
        <v>709.94999999997697</v>
      </c>
      <c r="B511" s="4">
        <v>234</v>
      </c>
      <c r="C511">
        <f t="shared" si="59"/>
        <v>240.23912525828854</v>
      </c>
      <c r="D511">
        <f t="shared" si="60"/>
        <v>519.11147723745262</v>
      </c>
      <c r="E511">
        <f t="shared" si="61"/>
        <v>-6.2391252582885386</v>
      </c>
      <c r="F511">
        <f t="shared" si="65"/>
        <v>3.3160168212422305E-16</v>
      </c>
      <c r="G511">
        <f t="shared" si="65"/>
        <v>0.88493939526134646</v>
      </c>
      <c r="H511">
        <f t="shared" si="65"/>
        <v>1.0480452685870005</v>
      </c>
      <c r="I511">
        <f t="shared" si="65"/>
        <v>0</v>
      </c>
      <c r="J511">
        <f t="shared" si="65"/>
        <v>0</v>
      </c>
      <c r="K511">
        <f t="shared" si="62"/>
        <v>1.9329846638483472</v>
      </c>
      <c r="L511">
        <f t="shared" si="63"/>
        <v>-8.1721099221368867</v>
      </c>
      <c r="M511">
        <f t="shared" si="64"/>
        <v>66.783380579488153</v>
      </c>
    </row>
    <row r="512" spans="1:13" x14ac:dyDescent="0.3">
      <c r="A512">
        <v>709.99999999997704</v>
      </c>
      <c r="B512" s="4">
        <v>233</v>
      </c>
      <c r="C512">
        <f t="shared" si="59"/>
        <v>240.2267368176999</v>
      </c>
      <c r="D512">
        <f t="shared" si="60"/>
        <v>519.06147723745244</v>
      </c>
      <c r="E512">
        <f t="shared" si="61"/>
        <v>-7.2267368176999014</v>
      </c>
      <c r="F512">
        <f t="shared" si="65"/>
        <v>2.5074563773327941E-16</v>
      </c>
      <c r="G512">
        <f t="shared" si="65"/>
        <v>0.83982058004586424</v>
      </c>
      <c r="H512">
        <f t="shared" si="65"/>
        <v>0.98416037633509867</v>
      </c>
      <c r="I512">
        <f t="shared" si="65"/>
        <v>0</v>
      </c>
      <c r="J512">
        <f t="shared" si="65"/>
        <v>0</v>
      </c>
      <c r="K512">
        <f t="shared" si="62"/>
        <v>1.823980956380963</v>
      </c>
      <c r="L512">
        <f t="shared" si="63"/>
        <v>-9.050717774080864</v>
      </c>
      <c r="M512">
        <f t="shared" si="64"/>
        <v>81.915492226063265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Carbon</vt:lpstr>
      <vt:lpstr>Carbon!A750CR</vt:lpstr>
      <vt:lpstr>Carbon!A945CR.</vt:lpstr>
      <vt:lpstr>Carbon!A968CR.</vt:lpstr>
      <vt:lpstr>Carbon!A994CR.</vt:lpstr>
      <vt:lpstr>Carbon!B008CR.</vt:lpstr>
      <vt:lpstr>Carbon!B012CR._1</vt:lpstr>
      <vt:lpstr>Carbon!B052CR.</vt:lpstr>
      <vt:lpstr>Carbon!B055CR.</vt:lpstr>
      <vt:lpstr>Carbon!B064CR.</vt:lpstr>
      <vt:lpstr>Carbon!B067CR.</vt:lpstr>
      <vt:lpstr>Carbon!B075CR.</vt:lpstr>
      <vt:lpstr>Carbon!B097CR.</vt:lpstr>
      <vt:lpstr>Carbon!B124CR.</vt:lpstr>
      <vt:lpstr>Carbon!B143CR.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Isaias</cp:lastModifiedBy>
  <dcterms:created xsi:type="dcterms:W3CDTF">2011-10-26T11:28:04Z</dcterms:created>
  <dcterms:modified xsi:type="dcterms:W3CDTF">2017-12-14T14:43:23Z</dcterms:modified>
</cp:coreProperties>
</file>